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подраздерам'!$A$1:$AD$244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83" i="1"/>
  <c r="K99"/>
  <c r="K177" l="1"/>
  <c r="K13"/>
  <c r="K24"/>
  <c r="K25"/>
  <c r="K33"/>
  <c r="K22" l="1"/>
  <c r="K21" s="1"/>
  <c r="K20" s="1"/>
  <c r="K182"/>
  <c r="K181" s="1"/>
  <c r="K180" s="1"/>
  <c r="K213"/>
  <c r="K178"/>
  <c r="K142" l="1"/>
  <c r="K141" s="1"/>
  <c r="K140" s="1"/>
  <c r="K139" s="1"/>
  <c r="K150"/>
  <c r="K149" s="1"/>
  <c r="K148" s="1"/>
  <c r="K238"/>
  <c r="K237" s="1"/>
  <c r="K236" s="1"/>
  <c r="K235" s="1"/>
  <c r="K233"/>
  <c r="K232" s="1"/>
  <c r="K231" s="1"/>
  <c r="K230" s="1"/>
  <c r="K228"/>
  <c r="K227" s="1"/>
  <c r="K226" s="1"/>
  <c r="K225" s="1"/>
  <c r="K222"/>
  <c r="K221" s="1"/>
  <c r="K220" s="1"/>
  <c r="K219" s="1"/>
  <c r="K218" s="1"/>
  <c r="K216"/>
  <c r="K215" s="1"/>
  <c r="K188"/>
  <c r="K187" s="1"/>
  <c r="K154"/>
  <c r="K153" s="1"/>
  <c r="K157"/>
  <c r="K156" s="1"/>
  <c r="K160"/>
  <c r="K159" s="1"/>
  <c r="K163"/>
  <c r="K162" s="1"/>
  <c r="K169"/>
  <c r="K168" s="1"/>
  <c r="K167" s="1"/>
  <c r="K166" s="1"/>
  <c r="K165" s="1"/>
  <c r="K98"/>
  <c r="K97" s="1"/>
  <c r="K96" s="1"/>
  <c r="K111"/>
  <c r="K137"/>
  <c r="K94"/>
  <c r="K93" s="1"/>
  <c r="K92" s="1"/>
  <c r="K81"/>
  <c r="K80" s="1"/>
  <c r="K84"/>
  <c r="K83" s="1"/>
  <c r="K73"/>
  <c r="K72" s="1"/>
  <c r="K76"/>
  <c r="K75" s="1"/>
  <c r="K67"/>
  <c r="K65"/>
  <c r="K56"/>
  <c r="K55" s="1"/>
  <c r="K59"/>
  <c r="K58" s="1"/>
  <c r="K51"/>
  <c r="K50" s="1"/>
  <c r="K49" s="1"/>
  <c r="K48" s="1"/>
  <c r="K46"/>
  <c r="K45" s="1"/>
  <c r="K44" s="1"/>
  <c r="K43" s="1"/>
  <c r="K40"/>
  <c r="K39" s="1"/>
  <c r="K38" s="1"/>
  <c r="K37" s="1"/>
  <c r="K35"/>
  <c r="K29"/>
  <c r="K28" s="1"/>
  <c r="K17"/>
  <c r="K16" s="1"/>
  <c r="K15" s="1"/>
  <c r="K14" s="1"/>
  <c r="K79" l="1"/>
  <c r="K78" s="1"/>
  <c r="K224"/>
  <c r="K152"/>
  <c r="K147" s="1"/>
  <c r="K107" s="1"/>
  <c r="K176"/>
  <c r="K175" s="1"/>
  <c r="K174" s="1"/>
  <c r="K172" s="1"/>
  <c r="K32"/>
  <c r="K27" s="1"/>
  <c r="K19" s="1"/>
  <c r="K64"/>
  <c r="K63" s="1"/>
  <c r="K62" s="1"/>
  <c r="K61" s="1"/>
  <c r="K110"/>
  <c r="K109" s="1"/>
  <c r="K108" s="1"/>
  <c r="K87"/>
  <c r="K86" s="1"/>
  <c r="K71"/>
  <c r="K70" s="1"/>
  <c r="K69" s="1"/>
  <c r="K54"/>
  <c r="K53" s="1"/>
  <c r="K171" l="1"/>
  <c r="K11"/>
  <c r="K244" l="1"/>
  <c r="K12"/>
</calcChain>
</file>

<file path=xl/sharedStrings.xml><?xml version="1.0" encoding="utf-8"?>
<sst xmlns="http://schemas.openxmlformats.org/spreadsheetml/2006/main" count="1857" uniqueCount="232">
  <si>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</si>
  <si>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</si>
  <si>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</si>
  <si>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</si>
  <si>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</si>
  <si>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</si>
  <si>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</si>
  <si>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</si>
  <si>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</si>
  <si>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</si>
  <si>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</si>
  <si>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</si>
  <si>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</si>
  <si>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</si>
  <si>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</si>
  <si>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</si>
  <si>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</si>
  <si>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</si>
  <si>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</si>
  <si>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</si>
  <si>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</si>
  <si>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</si>
  <si>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</si>
  <si>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</si>
  <si>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</si>
  <si>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</si>
  <si>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</si>
  <si>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</si>
  <si>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</si>
  <si>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</si>
  <si>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</si>
  <si>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</si>
  <si>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</si>
  <si>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</si>
  <si>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</si>
  <si>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</si>
  <si>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</si>
  <si>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</si>
  <si>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</si>
  <si>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</si>
  <si>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</si>
  <si>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</si>
  <si>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</si>
  <si>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</si>
  <si>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</si>
  <si>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</si>
  <si>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</si>
  <si>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</si>
  <si>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</si>
  <si>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</si>
  <si>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</si>
  <si>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</si>
  <si>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</si>
  <si>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</si>
  <si>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</si>
  <si>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</si>
  <si>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</si>
  <si>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</si>
  <si>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</si>
  <si>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</si>
  <si>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</si>
  <si>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</si>
  <si>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</si>
  <si>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</si>
  <si>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</si>
  <si>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</si>
  <si>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</si>
  <si>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</si>
  <si>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</si>
  <si>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</si>
  <si>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</si>
  <si>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</si>
  <si>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</si>
  <si>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</si>
  <si>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</si>
  <si>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</si>
  <si>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</si>
  <si>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</si>
  <si>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</si>
  <si>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</si>
  <si>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</si>
  <si>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</si>
  <si>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</si>
  <si>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</si>
  <si>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</si>
  <si>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</si>
  <si>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</si>
  <si>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</si>
  <si>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</si>
  <si>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</si>
  <si>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</si>
  <si>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</si>
  <si>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</si>
  <si>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</si>
  <si>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</si>
  <si>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</si>
  <si>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</si>
  <si>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</si>
  <si>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</si>
  <si>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</si>
  <si>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</si>
  <si>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</si>
  <si>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</si>
  <si>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</si>
  <si>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</si>
  <si>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</si>
  <si>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</si>
  <si>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</si>
  <si>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</si>
  <si>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</si>
  <si>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</si>
  <si>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</si>
  <si>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</si>
  <si>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</si>
  <si>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</si>
  <si>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</si>
  <si>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</si>
  <si>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</si>
  <si>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</si>
  <si>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</si>
  <si>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</si>
  <si>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</si>
  <si>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</si>
  <si>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</si>
  <si>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</si>
  <si>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</si>
  <si>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</si>
  <si>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</si>
  <si>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</si>
  <si>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</si>
  <si>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</si>
  <si>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</si>
  <si>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</si>
  <si>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</si>
  <si>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</si>
  <si>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</si>
  <si>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</si>
  <si>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</si>
  <si>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</si>
  <si>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</si>
  <si>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</si>
  <si>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</si>
  <si>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</si>
  <si>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</si>
  <si>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</si>
  <si>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</si>
  <si>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</si>
  <si>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</si>
  <si>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</si>
  <si>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</si>
  <si>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</si>
  <si>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</si>
  <si>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</si>
  <si>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</si>
  <si>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</si>
  <si>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</si>
  <si>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</si>
  <si>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</si>
  <si>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</si>
  <si>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</si>
  <si>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</si>
  <si>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</si>
  <si>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</si>
  <si>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</si>
  <si>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</si>
  <si>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</si>
  <si>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</si>
  <si>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</si>
  <si>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</si>
  <si>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</si>
  <si>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</si>
  <si>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</si>
  <si>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</si>
  <si>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</si>
  <si>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</si>
  <si>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</si>
  <si>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</si>
  <si>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</si>
  <si>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</si>
  <si>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</si>
  <si>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</si>
  <si>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</si>
  <si>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</si>
  <si>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</si>
  <si>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</si>
  <si>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</si>
  <si>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</si>
  <si>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</si>
  <si>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</si>
  <si>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</si>
  <si>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</si>
  <si>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</si>
  <si>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</si>
  <si>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</si>
  <si>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</si>
  <si>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</si>
  <si>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</si>
  <si>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</si>
  <si>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</si>
  <si>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</si>
  <si>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</si>
  <si>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</si>
  <si>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</si>
  <si>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</si>
  <si>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</si>
  <si>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</si>
  <si>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</si>
  <si>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</si>
  <si>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</si>
  <si>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</si>
  <si>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</si>
  <si>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</si>
  <si>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</si>
  <si>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</si>
  <si>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</si>
  <si>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</si>
  <si>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</si>
  <si>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</si>
  <si>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</si>
  <si>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</si>
  <si>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</si>
  <si>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</si>
  <si>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</si>
  <si>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</si>
  <si>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</si>
  <si>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</si>
  <si>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2018г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</si>
  <si>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2018                                                                                                                       и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</si>
  <si>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2018 год</t>
  </si>
  <si>
    <t>к решению  38 сессии №38/1 от 22.12.2017г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2018 год и плановый период 2019-2020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</si>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</sst>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view="pageBreakPreview" topLeftCell="A222" zoomScale="130" zoomScaleSheetLayoutView="130" workbookViewId="0">
      <selection activeCell="AK214" sqref="AK214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2" t="s">
        <v>222</v>
      </c>
      <c r="G1" s="52"/>
      <c r="H1" s="52"/>
      <c r="I1" s="52"/>
      <c r="J1" s="52"/>
      <c r="K1" s="52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56" t="s">
        <v>229</v>
      </c>
      <c r="D2" s="56"/>
      <c r="E2" s="56"/>
      <c r="F2" s="56"/>
      <c r="G2" s="56"/>
      <c r="H2" s="56"/>
      <c r="I2" s="56"/>
      <c r="J2" s="56"/>
      <c r="K2" s="56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3" t="s">
        <v>227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4" t="s">
        <v>228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49" t="s">
        <v>7</v>
      </c>
      <c r="G8" s="50"/>
      <c r="H8" s="50"/>
      <c r="I8" s="51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5">
        <v>5</v>
      </c>
      <c r="G9" s="55"/>
      <c r="H9" s="55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2019.3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K14+K19+K37+K53+K62+K70+K78+K87+K108+K139+K147+K166+K172+K219+K230</f>
        <v>5094.2000000000007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K14+K19+K37+K53+K24</f>
        <v>2019.3999999999999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K20+K27</f>
        <v>1547.9</v>
      </c>
    </row>
    <row r="20" spans="1:11" s="4" customFormat="1" ht="50.25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738.1</v>
      </c>
    </row>
    <row r="21" spans="1:11" s="4" customFormat="1" ht="50.25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738.1</v>
      </c>
    </row>
    <row r="22" spans="1:11" s="4" customFormat="1" ht="50.25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738.1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v>738.1</v>
      </c>
    </row>
    <row r="24" spans="1:11" s="4" customFormat="1" ht="50.25" customHeight="1">
      <c r="A24" s="10" t="s">
        <v>230</v>
      </c>
      <c r="B24" s="10" t="s">
        <v>14</v>
      </c>
      <c r="C24" s="8" t="s">
        <v>28</v>
      </c>
      <c r="D24" s="10" t="s">
        <v>14</v>
      </c>
      <c r="E24" s="10" t="s">
        <v>28</v>
      </c>
      <c r="F24" s="10" t="s">
        <v>57</v>
      </c>
      <c r="G24" s="10" t="s">
        <v>50</v>
      </c>
      <c r="H24" s="10" t="s">
        <v>15</v>
      </c>
      <c r="I24" s="10" t="s">
        <v>231</v>
      </c>
      <c r="J24" s="10"/>
      <c r="K24" s="45">
        <f>K25</f>
        <v>0.1</v>
      </c>
    </row>
    <row r="25" spans="1:11" s="4" customFormat="1" ht="50.25" customHeight="1">
      <c r="A25" s="10" t="s">
        <v>220</v>
      </c>
      <c r="B25" s="10" t="s">
        <v>14</v>
      </c>
      <c r="C25" s="8" t="s">
        <v>28</v>
      </c>
      <c r="D25" s="10" t="s">
        <v>14</v>
      </c>
      <c r="E25" s="10" t="s">
        <v>28</v>
      </c>
      <c r="F25" s="10" t="s">
        <v>57</v>
      </c>
      <c r="G25" s="10" t="s">
        <v>50</v>
      </c>
      <c r="H25" s="10" t="s">
        <v>15</v>
      </c>
      <c r="I25" s="10" t="s">
        <v>231</v>
      </c>
      <c r="J25" s="10" t="s">
        <v>38</v>
      </c>
      <c r="K25" s="45">
        <f>K26</f>
        <v>0.1</v>
      </c>
    </row>
    <row r="26" spans="1:11" s="4" customFormat="1" ht="50.25" customHeight="1">
      <c r="A26" s="10" t="s">
        <v>219</v>
      </c>
      <c r="B26" s="10" t="s">
        <v>14</v>
      </c>
      <c r="C26" s="8" t="s">
        <v>28</v>
      </c>
      <c r="D26" s="10" t="s">
        <v>14</v>
      </c>
      <c r="E26" s="10" t="s">
        <v>28</v>
      </c>
      <c r="F26" s="10" t="s">
        <v>57</v>
      </c>
      <c r="G26" s="10" t="s">
        <v>50</v>
      </c>
      <c r="H26" s="10" t="s">
        <v>15</v>
      </c>
      <c r="I26" s="10" t="s">
        <v>231</v>
      </c>
      <c r="J26" s="10" t="s">
        <v>40</v>
      </c>
      <c r="K26" s="45">
        <v>0.1</v>
      </c>
    </row>
    <row r="27" spans="1:11" s="4" customFormat="1" ht="19.5" customHeight="1">
      <c r="A27" s="8" t="s">
        <v>18</v>
      </c>
      <c r="B27" s="8"/>
      <c r="C27" s="8" t="s">
        <v>12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199</v>
      </c>
      <c r="I27" s="8" t="s">
        <v>176</v>
      </c>
      <c r="J27" s="8"/>
      <c r="K27" s="9">
        <f>K28+K32</f>
        <v>809.8</v>
      </c>
    </row>
    <row r="28" spans="1:11" s="4" customFormat="1" ht="21">
      <c r="A28" s="8" t="s">
        <v>29</v>
      </c>
      <c r="B28" s="8" t="s">
        <v>12</v>
      </c>
      <c r="C28" s="8" t="s">
        <v>12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199</v>
      </c>
      <c r="I28" s="8" t="s">
        <v>179</v>
      </c>
      <c r="J28" s="8"/>
      <c r="K28" s="9">
        <f>K29</f>
        <v>196.3</v>
      </c>
    </row>
    <row r="29" spans="1:11" s="4" customFormat="1" ht="70.5" customHeight="1">
      <c r="A29" s="10" t="s">
        <v>178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199</v>
      </c>
      <c r="I29" s="10" t="s">
        <v>179</v>
      </c>
      <c r="J29" s="10" t="s">
        <v>24</v>
      </c>
      <c r="K29" s="11">
        <f>K30</f>
        <v>196.3</v>
      </c>
    </row>
    <row r="30" spans="1:11" s="4" customFormat="1" ht="33.75">
      <c r="A30" s="10" t="s">
        <v>25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179</v>
      </c>
      <c r="J30" s="10" t="s">
        <v>26</v>
      </c>
      <c r="K30" s="11">
        <v>196.3</v>
      </c>
    </row>
    <row r="31" spans="1:11" s="4" customFormat="1" ht="22.5" hidden="1">
      <c r="A31" s="10" t="s">
        <v>35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36</v>
      </c>
      <c r="I31" s="10"/>
      <c r="J31" s="10"/>
      <c r="K31" s="11"/>
    </row>
    <row r="32" spans="1:11" s="4" customFormat="1" ht="21">
      <c r="A32" s="8" t="s">
        <v>35</v>
      </c>
      <c r="B32" s="8"/>
      <c r="C32" s="8" t="s">
        <v>12</v>
      </c>
      <c r="D32" s="8" t="s">
        <v>14</v>
      </c>
      <c r="E32" s="8" t="s">
        <v>28</v>
      </c>
      <c r="F32" s="8" t="s">
        <v>19</v>
      </c>
      <c r="G32" s="8" t="s">
        <v>20</v>
      </c>
      <c r="H32" s="8" t="s">
        <v>199</v>
      </c>
      <c r="I32" s="8" t="s">
        <v>180</v>
      </c>
      <c r="J32" s="8"/>
      <c r="K32" s="9">
        <f>K33+K35</f>
        <v>613.5</v>
      </c>
    </row>
    <row r="33" spans="1:11" s="4" customFormat="1" ht="22.5">
      <c r="A33" s="10" t="s">
        <v>37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38</v>
      </c>
      <c r="K33" s="11">
        <f>K34</f>
        <v>602</v>
      </c>
    </row>
    <row r="34" spans="1:11" s="4" customFormat="1" ht="22.5">
      <c r="A34" s="10" t="s">
        <v>39</v>
      </c>
      <c r="B34" s="10" t="s">
        <v>12</v>
      </c>
      <c r="C34" s="8" t="s">
        <v>12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199</v>
      </c>
      <c r="I34" s="10" t="s">
        <v>180</v>
      </c>
      <c r="J34" s="10" t="s">
        <v>40</v>
      </c>
      <c r="K34" s="11">
        <v>602</v>
      </c>
    </row>
    <row r="35" spans="1:11" s="4" customFormat="1" ht="22.5">
      <c r="A35" s="10" t="s">
        <v>41</v>
      </c>
      <c r="B35" s="10" t="s">
        <v>12</v>
      </c>
      <c r="C35" s="8" t="s">
        <v>12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199</v>
      </c>
      <c r="I35" s="10" t="s">
        <v>180</v>
      </c>
      <c r="J35" s="10" t="s">
        <v>42</v>
      </c>
      <c r="K35" s="11">
        <f>K36</f>
        <v>11.5</v>
      </c>
    </row>
    <row r="36" spans="1:11" s="2" customFormat="1" ht="45">
      <c r="A36" s="10" t="s">
        <v>43</v>
      </c>
      <c r="B36" s="10" t="s">
        <v>12</v>
      </c>
      <c r="C36" s="8" t="s">
        <v>12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199</v>
      </c>
      <c r="I36" s="10" t="s">
        <v>180</v>
      </c>
      <c r="J36" s="10" t="s">
        <v>44</v>
      </c>
      <c r="K36" s="11">
        <v>11.5</v>
      </c>
    </row>
    <row r="37" spans="1:11" s="3" customFormat="1" ht="52.5">
      <c r="A37" s="8" t="s">
        <v>183</v>
      </c>
      <c r="B37" s="8" t="s">
        <v>12</v>
      </c>
      <c r="C37" s="8" t="s">
        <v>12</v>
      </c>
      <c r="D37" s="8" t="s">
        <v>14</v>
      </c>
      <c r="E37" s="8" t="s">
        <v>45</v>
      </c>
      <c r="F37" s="8"/>
      <c r="G37" s="8"/>
      <c r="H37" s="8"/>
      <c r="I37" s="8"/>
      <c r="J37" s="8"/>
      <c r="K37" s="44">
        <f>K38</f>
        <v>7.1</v>
      </c>
    </row>
    <row r="38" spans="1:11" s="3" customFormat="1" ht="19.5" customHeight="1">
      <c r="A38" s="8" t="s">
        <v>18</v>
      </c>
      <c r="B38" s="8"/>
      <c r="C38" s="8" t="s">
        <v>12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</f>
        <v>7.1</v>
      </c>
    </row>
    <row r="39" spans="1:11" s="4" customFormat="1" ht="21" customHeight="1">
      <c r="A39" s="8" t="s">
        <v>46</v>
      </c>
      <c r="B39" s="8" t="s">
        <v>12</v>
      </c>
      <c r="C39" s="8" t="s">
        <v>12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199</v>
      </c>
      <c r="I39" s="8" t="s">
        <v>181</v>
      </c>
      <c r="J39" s="8"/>
      <c r="K39" s="9">
        <f>K40</f>
        <v>7.1</v>
      </c>
    </row>
    <row r="40" spans="1:11" s="4" customFormat="1" ht="11.25" customHeight="1">
      <c r="A40" s="10" t="s">
        <v>47</v>
      </c>
      <c r="B40" s="8" t="s">
        <v>12</v>
      </c>
      <c r="C40" s="8" t="s">
        <v>12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199</v>
      </c>
      <c r="I40" s="10" t="s">
        <v>181</v>
      </c>
      <c r="J40" s="10" t="s">
        <v>32</v>
      </c>
      <c r="K40" s="11">
        <f>K41</f>
        <v>7.1</v>
      </c>
    </row>
    <row r="41" spans="1:11" s="4" customFormat="1" ht="10.5" customHeight="1">
      <c r="A41" s="10" t="s">
        <v>48</v>
      </c>
      <c r="B41" s="10" t="s">
        <v>12</v>
      </c>
      <c r="C41" s="8" t="s">
        <v>12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199</v>
      </c>
      <c r="I41" s="10" t="s">
        <v>181</v>
      </c>
      <c r="J41" s="10" t="s">
        <v>175</v>
      </c>
      <c r="K41" s="11">
        <v>7.1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21</v>
      </c>
      <c r="I42" s="24"/>
      <c r="J42" s="24"/>
      <c r="K42" s="25"/>
    </row>
    <row r="43" spans="1:11" s="23" customFormat="1" ht="24.75" hidden="1" customHeight="1">
      <c r="A43" s="24" t="s">
        <v>30</v>
      </c>
      <c r="B43" s="24"/>
      <c r="C43" s="24" t="s">
        <v>12</v>
      </c>
      <c r="D43" s="24" t="s">
        <v>14</v>
      </c>
      <c r="E43" s="24" t="s">
        <v>31</v>
      </c>
      <c r="F43" s="24"/>
      <c r="G43" s="24"/>
      <c r="H43" s="24"/>
      <c r="I43" s="24"/>
      <c r="J43" s="24"/>
      <c r="K43" s="25">
        <f>K44</f>
        <v>0</v>
      </c>
    </row>
    <row r="44" spans="1:11" s="23" customFormat="1" ht="18.75" hidden="1" customHeight="1">
      <c r="A44" s="24" t="s">
        <v>18</v>
      </c>
      <c r="B44" s="24"/>
      <c r="C44" s="24" t="s">
        <v>12</v>
      </c>
      <c r="D44" s="24" t="s">
        <v>14</v>
      </c>
      <c r="E44" s="24" t="s">
        <v>31</v>
      </c>
      <c r="F44" s="24" t="s">
        <v>19</v>
      </c>
      <c r="G44" s="24" t="s">
        <v>20</v>
      </c>
      <c r="H44" s="24" t="s">
        <v>199</v>
      </c>
      <c r="I44" s="24" t="s">
        <v>176</v>
      </c>
      <c r="J44" s="24"/>
      <c r="K44" s="25">
        <f>K45</f>
        <v>0</v>
      </c>
    </row>
    <row r="45" spans="1:11" s="23" customFormat="1" ht="21" hidden="1">
      <c r="A45" s="24" t="s">
        <v>173</v>
      </c>
      <c r="B45" s="24"/>
      <c r="C45" s="24" t="s">
        <v>12</v>
      </c>
      <c r="D45" s="24" t="s">
        <v>14</v>
      </c>
      <c r="E45" s="24" t="s">
        <v>31</v>
      </c>
      <c r="F45" s="24" t="s">
        <v>19</v>
      </c>
      <c r="G45" s="24" t="s">
        <v>20</v>
      </c>
      <c r="H45" s="24" t="s">
        <v>199</v>
      </c>
      <c r="I45" s="24" t="s">
        <v>182</v>
      </c>
      <c r="J45" s="24"/>
      <c r="K45" s="25">
        <f>K46</f>
        <v>0</v>
      </c>
    </row>
    <row r="46" spans="1:11" s="23" customFormat="1" ht="22.5" hidden="1">
      <c r="A46" s="26" t="s">
        <v>37</v>
      </c>
      <c r="B46" s="26"/>
      <c r="C46" s="24" t="s">
        <v>12</v>
      </c>
      <c r="D46" s="26" t="s">
        <v>14</v>
      </c>
      <c r="E46" s="26" t="s">
        <v>31</v>
      </c>
      <c r="F46" s="26" t="s">
        <v>166</v>
      </c>
      <c r="G46" s="26" t="s">
        <v>20</v>
      </c>
      <c r="H46" s="26" t="s">
        <v>199</v>
      </c>
      <c r="I46" s="26" t="s">
        <v>182</v>
      </c>
      <c r="J46" s="26" t="s">
        <v>38</v>
      </c>
      <c r="K46" s="27">
        <f>K47</f>
        <v>0</v>
      </c>
    </row>
    <row r="47" spans="1:11" s="23" customFormat="1" ht="22.5" hidden="1">
      <c r="A47" s="26" t="s">
        <v>39</v>
      </c>
      <c r="B47" s="26"/>
      <c r="C47" s="24" t="s">
        <v>12</v>
      </c>
      <c r="D47" s="26" t="s">
        <v>14</v>
      </c>
      <c r="E47" s="26" t="s">
        <v>31</v>
      </c>
      <c r="F47" s="26" t="s">
        <v>166</v>
      </c>
      <c r="G47" s="26" t="s">
        <v>20</v>
      </c>
      <c r="H47" s="26" t="s">
        <v>199</v>
      </c>
      <c r="I47" s="26" t="s">
        <v>182</v>
      </c>
      <c r="J47" s="26" t="s">
        <v>40</v>
      </c>
      <c r="K47" s="27">
        <v>0</v>
      </c>
    </row>
    <row r="48" spans="1:11" s="23" customFormat="1" hidden="1">
      <c r="A48" s="24" t="s">
        <v>33</v>
      </c>
      <c r="B48" s="24"/>
      <c r="C48" s="24" t="s">
        <v>12</v>
      </c>
      <c r="D48" s="24" t="s">
        <v>14</v>
      </c>
      <c r="E48" s="24" t="s">
        <v>49</v>
      </c>
      <c r="F48" s="26"/>
      <c r="G48" s="24"/>
      <c r="H48" s="24"/>
      <c r="I48" s="24"/>
      <c r="J48" s="24"/>
      <c r="K48" s="25">
        <f>K49</f>
        <v>0</v>
      </c>
    </row>
    <row r="49" spans="1:11" s="23" customFormat="1" ht="19.5" hidden="1" customHeight="1">
      <c r="A49" s="24" t="s">
        <v>18</v>
      </c>
      <c r="B49" s="24"/>
      <c r="C49" s="24" t="s">
        <v>12</v>
      </c>
      <c r="D49" s="24" t="s">
        <v>14</v>
      </c>
      <c r="E49" s="24" t="s">
        <v>49</v>
      </c>
      <c r="F49" s="24" t="s">
        <v>19</v>
      </c>
      <c r="G49" s="24" t="s">
        <v>20</v>
      </c>
      <c r="H49" s="24" t="s">
        <v>15</v>
      </c>
      <c r="I49" s="24" t="s">
        <v>176</v>
      </c>
      <c r="J49" s="24"/>
      <c r="K49" s="27">
        <f>-K50</f>
        <v>0</v>
      </c>
    </row>
    <row r="50" spans="1:11" s="23" customFormat="1" ht="12" hidden="1" customHeight="1">
      <c r="A50" s="24" t="s">
        <v>34</v>
      </c>
      <c r="B50" s="24"/>
      <c r="C50" s="24" t="s">
        <v>12</v>
      </c>
      <c r="D50" s="24" t="s">
        <v>14</v>
      </c>
      <c r="E50" s="24" t="s">
        <v>49</v>
      </c>
      <c r="F50" s="24" t="s">
        <v>19</v>
      </c>
      <c r="G50" s="24" t="s">
        <v>50</v>
      </c>
      <c r="H50" s="24" t="s">
        <v>15</v>
      </c>
      <c r="I50" s="24" t="s">
        <v>184</v>
      </c>
      <c r="J50" s="24"/>
      <c r="K50" s="25">
        <f>K51</f>
        <v>0</v>
      </c>
    </row>
    <row r="51" spans="1:11" s="28" customFormat="1" ht="11.25" hidden="1" customHeight="1">
      <c r="A51" s="26" t="s">
        <v>41</v>
      </c>
      <c r="B51" s="26"/>
      <c r="C51" s="24" t="s">
        <v>12</v>
      </c>
      <c r="D51" s="26" t="s">
        <v>14</v>
      </c>
      <c r="E51" s="26" t="s">
        <v>49</v>
      </c>
      <c r="F51" s="26" t="s">
        <v>19</v>
      </c>
      <c r="G51" s="26" t="s">
        <v>20</v>
      </c>
      <c r="H51" s="26" t="s">
        <v>15</v>
      </c>
      <c r="I51" s="26" t="s">
        <v>184</v>
      </c>
      <c r="J51" s="26" t="s">
        <v>42</v>
      </c>
      <c r="K51" s="27">
        <f>K52</f>
        <v>0</v>
      </c>
    </row>
    <row r="52" spans="1:11" s="28" customFormat="1" ht="9" hidden="1" customHeight="1">
      <c r="A52" s="26" t="s">
        <v>33</v>
      </c>
      <c r="B52" s="26"/>
      <c r="C52" s="24" t="s">
        <v>12</v>
      </c>
      <c r="D52" s="26" t="s">
        <v>14</v>
      </c>
      <c r="E52" s="26" t="s">
        <v>49</v>
      </c>
      <c r="F52" s="26" t="s">
        <v>19</v>
      </c>
      <c r="G52" s="26" t="s">
        <v>20</v>
      </c>
      <c r="H52" s="26" t="s">
        <v>15</v>
      </c>
      <c r="I52" s="26" t="s">
        <v>184</v>
      </c>
      <c r="J52" s="26" t="s">
        <v>89</v>
      </c>
      <c r="K52" s="27">
        <v>0</v>
      </c>
    </row>
    <row r="53" spans="1:11" s="2" customFormat="1">
      <c r="A53" s="8" t="s">
        <v>51</v>
      </c>
      <c r="B53" s="8" t="s">
        <v>12</v>
      </c>
      <c r="C53" s="8" t="s">
        <v>12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0</v>
      </c>
    </row>
    <row r="54" spans="1:11" s="2" customFormat="1" ht="21.75" customHeight="1">
      <c r="A54" s="8" t="s">
        <v>18</v>
      </c>
      <c r="B54" s="8"/>
      <c r="C54" s="8" t="s">
        <v>12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176</v>
      </c>
      <c r="J54" s="8"/>
      <c r="K54" s="9">
        <f>K55+K58</f>
        <v>0</v>
      </c>
    </row>
    <row r="55" spans="1:11" s="4" customFormat="1" ht="31.5">
      <c r="A55" s="8" t="s">
        <v>53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185</v>
      </c>
      <c r="J55" s="8"/>
      <c r="K55" s="9">
        <f>K56</f>
        <v>0</v>
      </c>
    </row>
    <row r="56" spans="1:11" s="2" customFormat="1" ht="22.5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185</v>
      </c>
      <c r="J56" s="10" t="s">
        <v>38</v>
      </c>
      <c r="K56" s="11">
        <f>K57</f>
        <v>0</v>
      </c>
    </row>
    <row r="57" spans="1:11" s="4" customFormat="1" ht="22.5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185</v>
      </c>
      <c r="J57" s="10" t="s">
        <v>40</v>
      </c>
      <c r="K57" s="11"/>
    </row>
    <row r="58" spans="1:11" s="4" customFormat="1" ht="31.5">
      <c r="A58" s="8" t="s">
        <v>54</v>
      </c>
      <c r="B58" s="8" t="s">
        <v>12</v>
      </c>
      <c r="C58" s="8" t="s">
        <v>12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186</v>
      </c>
      <c r="J58" s="8"/>
      <c r="K58" s="9">
        <f>K59</f>
        <v>0</v>
      </c>
    </row>
    <row r="59" spans="1:11" s="4" customFormat="1" ht="22.5">
      <c r="A59" s="10" t="s">
        <v>220</v>
      </c>
      <c r="B59" s="10" t="s">
        <v>12</v>
      </c>
      <c r="C59" s="8" t="s">
        <v>12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186</v>
      </c>
      <c r="J59" s="10" t="s">
        <v>38</v>
      </c>
      <c r="K59" s="11">
        <f>K60</f>
        <v>0</v>
      </c>
    </row>
    <row r="60" spans="1:11" s="4" customFormat="1" ht="22.5">
      <c r="A60" s="10" t="s">
        <v>219</v>
      </c>
      <c r="B60" s="10" t="s">
        <v>12</v>
      </c>
      <c r="C60" s="8" t="s">
        <v>12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186</v>
      </c>
      <c r="J60" s="10" t="s">
        <v>40</v>
      </c>
      <c r="K60" s="11"/>
    </row>
    <row r="61" spans="1:11" s="4" customFormat="1">
      <c r="A61" s="8" t="s">
        <v>55</v>
      </c>
      <c r="B61" s="8" t="s">
        <v>12</v>
      </c>
      <c r="C61" s="8" t="s">
        <v>12</v>
      </c>
      <c r="D61" s="8" t="s">
        <v>17</v>
      </c>
      <c r="E61" s="8" t="s">
        <v>15</v>
      </c>
      <c r="F61" s="8"/>
      <c r="G61" s="8"/>
      <c r="H61" s="8"/>
      <c r="I61" s="8"/>
      <c r="J61" s="8"/>
      <c r="K61" s="44">
        <f>K62</f>
        <v>87.2</v>
      </c>
    </row>
    <row r="62" spans="1:11" s="4" customFormat="1" ht="20.25" customHeight="1">
      <c r="A62" s="8" t="s">
        <v>56</v>
      </c>
      <c r="B62" s="8" t="s">
        <v>12</v>
      </c>
      <c r="C62" s="8" t="s">
        <v>12</v>
      </c>
      <c r="D62" s="8" t="s">
        <v>17</v>
      </c>
      <c r="E62" s="8" t="s">
        <v>57</v>
      </c>
      <c r="F62" s="8"/>
      <c r="G62" s="8"/>
      <c r="H62" s="8"/>
      <c r="I62" s="8"/>
      <c r="J62" s="8"/>
      <c r="K62" s="9">
        <f>K63</f>
        <v>87.2</v>
      </c>
    </row>
    <row r="63" spans="1:11" s="4" customFormat="1" ht="23.25" customHeight="1">
      <c r="A63" s="14" t="s">
        <v>18</v>
      </c>
      <c r="B63" s="8"/>
      <c r="C63" s="8" t="s">
        <v>12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176</v>
      </c>
      <c r="J63" s="10"/>
      <c r="K63" s="11">
        <f>K64</f>
        <v>87.2</v>
      </c>
    </row>
    <row r="64" spans="1:11" s="4" customFormat="1" ht="64.5" customHeight="1">
      <c r="A64" s="8" t="s">
        <v>58</v>
      </c>
      <c r="B64" s="8" t="s">
        <v>12</v>
      </c>
      <c r="C64" s="8" t="s">
        <v>12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187</v>
      </c>
      <c r="J64" s="8"/>
      <c r="K64" s="9">
        <f>K65+K67</f>
        <v>87.2</v>
      </c>
    </row>
    <row r="65" spans="1:11" s="4" customFormat="1" ht="78.75">
      <c r="A65" s="10" t="s">
        <v>23</v>
      </c>
      <c r="B65" s="10" t="s">
        <v>12</v>
      </c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24</v>
      </c>
      <c r="K65" s="11">
        <f>K66</f>
        <v>85.2</v>
      </c>
    </row>
    <row r="66" spans="1:11" s="4" customFormat="1" ht="33.75">
      <c r="A66" s="10" t="s">
        <v>25</v>
      </c>
      <c r="B66" s="10" t="s">
        <v>12</v>
      </c>
      <c r="C66" s="8" t="s">
        <v>12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187</v>
      </c>
      <c r="J66" s="10" t="s">
        <v>26</v>
      </c>
      <c r="K66" s="11">
        <v>85.2</v>
      </c>
    </row>
    <row r="67" spans="1:11" s="4" customFormat="1" ht="22.5">
      <c r="A67" s="10" t="s">
        <v>37</v>
      </c>
      <c r="B67" s="10" t="s">
        <v>12</v>
      </c>
      <c r="C67" s="8" t="s">
        <v>12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187</v>
      </c>
      <c r="J67" s="10" t="s">
        <v>38</v>
      </c>
      <c r="K67" s="11">
        <f>K68</f>
        <v>2</v>
      </c>
    </row>
    <row r="68" spans="1:11" s="4" customFormat="1" ht="22.5">
      <c r="A68" s="10" t="s">
        <v>39</v>
      </c>
      <c r="B68" s="10"/>
      <c r="C68" s="8" t="s">
        <v>12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187</v>
      </c>
      <c r="J68" s="10" t="s">
        <v>40</v>
      </c>
      <c r="K68" s="11">
        <v>2</v>
      </c>
    </row>
    <row r="69" spans="1:11" s="4" customFormat="1" ht="22.5" customHeight="1">
      <c r="A69" s="8" t="s">
        <v>59</v>
      </c>
      <c r="B69" s="8" t="s">
        <v>12</v>
      </c>
      <c r="C69" s="8" t="s">
        <v>12</v>
      </c>
      <c r="D69" s="8" t="s">
        <v>57</v>
      </c>
      <c r="E69" s="8" t="s">
        <v>15</v>
      </c>
      <c r="F69" s="8"/>
      <c r="G69" s="8"/>
      <c r="H69" s="8"/>
      <c r="I69" s="8"/>
      <c r="J69" s="8"/>
      <c r="K69" s="9">
        <f>K70+K78</f>
        <v>4</v>
      </c>
    </row>
    <row r="70" spans="1:11" s="3" customFormat="1" ht="39.75" customHeight="1">
      <c r="A70" s="8" t="s">
        <v>60</v>
      </c>
      <c r="B70" s="8"/>
      <c r="C70" s="8" t="s">
        <v>12</v>
      </c>
      <c r="D70" s="8" t="s">
        <v>57</v>
      </c>
      <c r="E70" s="8" t="s">
        <v>61</v>
      </c>
      <c r="F70" s="8"/>
      <c r="G70" s="8"/>
      <c r="H70" s="8"/>
      <c r="I70" s="8"/>
      <c r="J70" s="8"/>
      <c r="K70" s="9">
        <f>K71</f>
        <v>2</v>
      </c>
    </row>
    <row r="71" spans="1:11" s="2" customFormat="1" ht="23.25" customHeight="1">
      <c r="A71" s="8" t="s">
        <v>18</v>
      </c>
      <c r="B71" s="8"/>
      <c r="C71" s="8" t="s">
        <v>12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10"/>
      <c r="K71" s="11">
        <f>K72+K75</f>
        <v>2</v>
      </c>
    </row>
    <row r="72" spans="1:11" s="4" customFormat="1" ht="42">
      <c r="A72" s="8" t="s">
        <v>62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188</v>
      </c>
      <c r="J72" s="8"/>
      <c r="K72" s="9">
        <f>K73</f>
        <v>1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188</v>
      </c>
      <c r="J73" s="10" t="s">
        <v>38</v>
      </c>
      <c r="K73" s="11">
        <f>K74</f>
        <v>1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40</v>
      </c>
      <c r="K74" s="11">
        <v>1</v>
      </c>
    </row>
    <row r="75" spans="1:11" s="4" customFormat="1" ht="21">
      <c r="A75" s="8" t="s">
        <v>64</v>
      </c>
      <c r="B75" s="8"/>
      <c r="C75" s="8" t="s">
        <v>12</v>
      </c>
      <c r="D75" s="8" t="s">
        <v>57</v>
      </c>
      <c r="E75" s="8" t="s">
        <v>61</v>
      </c>
      <c r="F75" s="8" t="s">
        <v>19</v>
      </c>
      <c r="G75" s="8" t="s">
        <v>20</v>
      </c>
      <c r="H75" s="8" t="s">
        <v>15</v>
      </c>
      <c r="I75" s="8" t="s">
        <v>189</v>
      </c>
      <c r="J75" s="8"/>
      <c r="K75" s="9">
        <f>K76</f>
        <v>1</v>
      </c>
    </row>
    <row r="76" spans="1:11" s="2" customFormat="1" ht="22.5">
      <c r="A76" s="10" t="s">
        <v>65</v>
      </c>
      <c r="B76" s="10"/>
      <c r="C76" s="8" t="s">
        <v>12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189</v>
      </c>
      <c r="J76" s="10" t="s">
        <v>38</v>
      </c>
      <c r="K76" s="11">
        <f>K77</f>
        <v>1</v>
      </c>
    </row>
    <row r="77" spans="1:11" s="2" customFormat="1" ht="22.5">
      <c r="A77" s="10" t="s">
        <v>66</v>
      </c>
      <c r="B77" s="10"/>
      <c r="C77" s="8" t="s">
        <v>12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40</v>
      </c>
      <c r="K77" s="11">
        <v>1</v>
      </c>
    </row>
    <row r="78" spans="1:11" s="3" customFormat="1" ht="31.5">
      <c r="A78" s="8" t="s">
        <v>67</v>
      </c>
      <c r="B78" s="8" t="s">
        <v>12</v>
      </c>
      <c r="C78" s="8" t="s">
        <v>12</v>
      </c>
      <c r="D78" s="8" t="s">
        <v>57</v>
      </c>
      <c r="E78" s="8" t="s">
        <v>68</v>
      </c>
      <c r="F78" s="8"/>
      <c r="G78" s="8"/>
      <c r="H78" s="8"/>
      <c r="I78" s="8"/>
      <c r="J78" s="8"/>
      <c r="K78" s="9">
        <f>K79</f>
        <v>2</v>
      </c>
    </row>
    <row r="79" spans="1:11" s="3" customFormat="1" ht="24" customHeight="1">
      <c r="A79" s="8" t="s">
        <v>18</v>
      </c>
      <c r="B79" s="8"/>
      <c r="C79" s="8" t="s">
        <v>12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176</v>
      </c>
      <c r="J79" s="10"/>
      <c r="K79" s="11">
        <f>K80+K83</f>
        <v>2</v>
      </c>
    </row>
    <row r="80" spans="1:11" s="4" customFormat="1" ht="21">
      <c r="A80" s="8" t="s">
        <v>63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190</v>
      </c>
      <c r="J80" s="8"/>
      <c r="K80" s="9">
        <f>K81</f>
        <v>1</v>
      </c>
    </row>
    <row r="81" spans="1:11" s="3" customFormat="1" ht="22.5">
      <c r="A81" s="10" t="s">
        <v>65</v>
      </c>
      <c r="B81" s="8"/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190</v>
      </c>
      <c r="J81" s="10" t="s">
        <v>38</v>
      </c>
      <c r="K81" s="11">
        <f>K82</f>
        <v>1</v>
      </c>
    </row>
    <row r="82" spans="1:11" s="3" customFormat="1" ht="22.5">
      <c r="A82" s="10" t="s">
        <v>66</v>
      </c>
      <c r="B82" s="8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190</v>
      </c>
      <c r="J82" s="10" t="s">
        <v>40</v>
      </c>
      <c r="K82" s="11">
        <v>1</v>
      </c>
    </row>
    <row r="83" spans="1:11" s="4" customFormat="1" ht="32.25" customHeight="1">
      <c r="A83" s="8" t="s">
        <v>69</v>
      </c>
      <c r="B83" s="8"/>
      <c r="C83" s="8" t="s">
        <v>12</v>
      </c>
      <c r="D83" s="8" t="s">
        <v>57</v>
      </c>
      <c r="E83" s="8" t="s">
        <v>68</v>
      </c>
      <c r="F83" s="8" t="s">
        <v>19</v>
      </c>
      <c r="G83" s="8" t="s">
        <v>20</v>
      </c>
      <c r="H83" s="8" t="s">
        <v>15</v>
      </c>
      <c r="I83" s="8" t="s">
        <v>191</v>
      </c>
      <c r="J83" s="8"/>
      <c r="K83" s="9">
        <f>K84</f>
        <v>1</v>
      </c>
    </row>
    <row r="84" spans="1:11" s="2" customFormat="1" ht="22.5">
      <c r="A84" s="10" t="s">
        <v>37</v>
      </c>
      <c r="B84" s="10" t="s">
        <v>12</v>
      </c>
      <c r="C84" s="8" t="s">
        <v>12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191</v>
      </c>
      <c r="J84" s="10" t="s">
        <v>38</v>
      </c>
      <c r="K84" s="11">
        <f>K85</f>
        <v>1</v>
      </c>
    </row>
    <row r="85" spans="1:11" s="2" customFormat="1" ht="22.5">
      <c r="A85" s="10" t="s">
        <v>39</v>
      </c>
      <c r="B85" s="10"/>
      <c r="C85" s="8" t="s">
        <v>12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191</v>
      </c>
      <c r="J85" s="10" t="s">
        <v>40</v>
      </c>
      <c r="K85" s="11">
        <v>1</v>
      </c>
    </row>
    <row r="86" spans="1:11" s="4" customFormat="1">
      <c r="A86" s="8" t="s">
        <v>70</v>
      </c>
      <c r="B86" s="8" t="s">
        <v>12</v>
      </c>
      <c r="C86" s="8" t="s">
        <v>12</v>
      </c>
      <c r="D86" s="8" t="s">
        <v>28</v>
      </c>
      <c r="E86" s="8" t="s">
        <v>15</v>
      </c>
      <c r="F86" s="8"/>
      <c r="G86" s="8"/>
      <c r="H86" s="8"/>
      <c r="I86" s="8"/>
      <c r="J86" s="8"/>
      <c r="K86" s="44">
        <f>K87</f>
        <v>326.8</v>
      </c>
    </row>
    <row r="87" spans="1:11" s="4" customFormat="1" ht="10.5" customHeight="1">
      <c r="A87" s="8" t="s">
        <v>71</v>
      </c>
      <c r="B87" s="8" t="s">
        <v>12</v>
      </c>
      <c r="C87" s="8" t="s">
        <v>12</v>
      </c>
      <c r="D87" s="8" t="s">
        <v>28</v>
      </c>
      <c r="E87" s="8" t="s">
        <v>61</v>
      </c>
      <c r="F87" s="8"/>
      <c r="G87" s="8"/>
      <c r="H87" s="8"/>
      <c r="I87" s="8"/>
      <c r="J87" s="8"/>
      <c r="K87" s="9">
        <f>K92+K96</f>
        <v>326.8</v>
      </c>
    </row>
    <row r="88" spans="1:11" s="23" customFormat="1" ht="67.5" hidden="1">
      <c r="A88" s="29" t="s">
        <v>72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21</v>
      </c>
      <c r="I88" s="24"/>
      <c r="J88" s="24"/>
      <c r="K88" s="27"/>
    </row>
    <row r="89" spans="1:11" s="23" customFormat="1" ht="73.5" hidden="1">
      <c r="A89" s="24" t="s">
        <v>74</v>
      </c>
      <c r="B89" s="24"/>
      <c r="C89" s="24" t="s">
        <v>12</v>
      </c>
      <c r="D89" s="24" t="s">
        <v>28</v>
      </c>
      <c r="E89" s="24" t="s">
        <v>61</v>
      </c>
      <c r="F89" s="24" t="s">
        <v>73</v>
      </c>
      <c r="G89" s="24" t="s">
        <v>20</v>
      </c>
      <c r="H89" s="24" t="s">
        <v>75</v>
      </c>
      <c r="I89" s="24"/>
      <c r="J89" s="24"/>
      <c r="K89" s="27"/>
    </row>
    <row r="90" spans="1:11" s="22" customFormat="1" ht="31.5" hidden="1">
      <c r="A90" s="24" t="s">
        <v>37</v>
      </c>
      <c r="B90" s="24"/>
      <c r="C90" s="24" t="s">
        <v>12</v>
      </c>
      <c r="D90" s="24" t="s">
        <v>28</v>
      </c>
      <c r="E90" s="24" t="s">
        <v>61</v>
      </c>
      <c r="F90" s="24" t="s">
        <v>73</v>
      </c>
      <c r="G90" s="24" t="s">
        <v>20</v>
      </c>
      <c r="H90" s="24" t="s">
        <v>75</v>
      </c>
      <c r="I90" s="24"/>
      <c r="J90" s="24" t="s">
        <v>38</v>
      </c>
      <c r="K90" s="27"/>
    </row>
    <row r="91" spans="1:11" s="22" customFormat="1" ht="42" hidden="1">
      <c r="A91" s="24" t="s">
        <v>39</v>
      </c>
      <c r="B91" s="24"/>
      <c r="C91" s="24" t="s">
        <v>12</v>
      </c>
      <c r="D91" s="24" t="s">
        <v>28</v>
      </c>
      <c r="E91" s="24" t="s">
        <v>61</v>
      </c>
      <c r="F91" s="24" t="s">
        <v>73</v>
      </c>
      <c r="G91" s="24" t="s">
        <v>20</v>
      </c>
      <c r="H91" s="24" t="s">
        <v>75</v>
      </c>
      <c r="I91" s="24"/>
      <c r="J91" s="24" t="s">
        <v>40</v>
      </c>
      <c r="K91" s="27"/>
    </row>
    <row r="92" spans="1:11" s="3" customFormat="1" ht="53.25" customHeight="1">
      <c r="A92" s="8" t="s">
        <v>195</v>
      </c>
      <c r="B92" s="8"/>
      <c r="C92" s="8" t="s">
        <v>12</v>
      </c>
      <c r="D92" s="8" t="s">
        <v>28</v>
      </c>
      <c r="E92" s="8" t="s">
        <v>61</v>
      </c>
      <c r="F92" s="8" t="s">
        <v>169</v>
      </c>
      <c r="G92" s="8" t="s">
        <v>50</v>
      </c>
      <c r="H92" s="8" t="s">
        <v>15</v>
      </c>
      <c r="I92" s="8" t="s">
        <v>176</v>
      </c>
      <c r="J92" s="8"/>
      <c r="K92" s="11">
        <f>K93</f>
        <v>0</v>
      </c>
    </row>
    <row r="93" spans="1:11" s="4" customFormat="1" ht="62.25" customHeight="1">
      <c r="A93" s="8" t="s">
        <v>193</v>
      </c>
      <c r="B93" s="8"/>
      <c r="C93" s="8" t="s">
        <v>12</v>
      </c>
      <c r="D93" s="8" t="s">
        <v>28</v>
      </c>
      <c r="E93" s="8" t="s">
        <v>61</v>
      </c>
      <c r="F93" s="8" t="s">
        <v>169</v>
      </c>
      <c r="G93" s="8" t="s">
        <v>20</v>
      </c>
      <c r="H93" s="8" t="s">
        <v>15</v>
      </c>
      <c r="I93" s="8" t="s">
        <v>192</v>
      </c>
      <c r="J93" s="8"/>
      <c r="K93" s="9">
        <f>K94</f>
        <v>0</v>
      </c>
    </row>
    <row r="94" spans="1:11" s="4" customFormat="1" ht="24.75" customHeight="1">
      <c r="A94" s="10" t="s">
        <v>37</v>
      </c>
      <c r="B94" s="10" t="s">
        <v>12</v>
      </c>
      <c r="C94" s="8" t="s">
        <v>12</v>
      </c>
      <c r="D94" s="10" t="s">
        <v>28</v>
      </c>
      <c r="E94" s="10" t="s">
        <v>61</v>
      </c>
      <c r="F94" s="10" t="s">
        <v>169</v>
      </c>
      <c r="G94" s="10" t="s">
        <v>20</v>
      </c>
      <c r="H94" s="10" t="s">
        <v>15</v>
      </c>
      <c r="I94" s="10" t="s">
        <v>192</v>
      </c>
      <c r="J94" s="10" t="s">
        <v>38</v>
      </c>
      <c r="K94" s="11">
        <f>K95</f>
        <v>0</v>
      </c>
    </row>
    <row r="95" spans="1:11" s="4" customFormat="1" ht="34.5" customHeight="1">
      <c r="A95" s="10" t="s">
        <v>171</v>
      </c>
      <c r="B95" s="10" t="s">
        <v>12</v>
      </c>
      <c r="C95" s="8" t="s">
        <v>12</v>
      </c>
      <c r="D95" s="10" t="s">
        <v>28</v>
      </c>
      <c r="E95" s="10" t="s">
        <v>61</v>
      </c>
      <c r="F95" s="10" t="s">
        <v>169</v>
      </c>
      <c r="G95" s="10" t="s">
        <v>20</v>
      </c>
      <c r="H95" s="10" t="s">
        <v>15</v>
      </c>
      <c r="I95" s="10" t="s">
        <v>192</v>
      </c>
      <c r="J95" s="10" t="s">
        <v>40</v>
      </c>
      <c r="K95" s="11">
        <v>0</v>
      </c>
    </row>
    <row r="96" spans="1:11" s="4" customFormat="1" ht="27" customHeight="1">
      <c r="A96" s="14" t="s">
        <v>18</v>
      </c>
      <c r="B96" s="8"/>
      <c r="C96" s="8" t="s">
        <v>12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176</v>
      </c>
      <c r="J96" s="8"/>
      <c r="K96" s="9">
        <f>K97</f>
        <v>326.8</v>
      </c>
    </row>
    <row r="97" spans="1:11" s="4" customFormat="1" ht="52.5">
      <c r="A97" s="8" t="s">
        <v>80</v>
      </c>
      <c r="B97" s="8"/>
      <c r="C97" s="8" t="s">
        <v>12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194</v>
      </c>
      <c r="J97" s="8"/>
      <c r="K97" s="44">
        <f>K98</f>
        <v>326.8</v>
      </c>
    </row>
    <row r="98" spans="1:11" s="4" customFormat="1" ht="22.5">
      <c r="A98" s="10" t="s">
        <v>37</v>
      </c>
      <c r="B98" s="8"/>
      <c r="C98" s="8" t="s">
        <v>12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194</v>
      </c>
      <c r="J98" s="10" t="s">
        <v>38</v>
      </c>
      <c r="K98" s="11">
        <f>K99</f>
        <v>326.8</v>
      </c>
    </row>
    <row r="99" spans="1:11" s="4" customFormat="1" ht="22.5">
      <c r="A99" s="10" t="s">
        <v>39</v>
      </c>
      <c r="B99" s="8"/>
      <c r="C99" s="8" t="s">
        <v>12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194</v>
      </c>
      <c r="J99" s="10" t="s">
        <v>40</v>
      </c>
      <c r="K99" s="11">
        <f>301.6+25.2</f>
        <v>326.8</v>
      </c>
    </row>
    <row r="100" spans="1:11" s="28" customFormat="1" ht="78.75" hidden="1">
      <c r="A100" s="26" t="s">
        <v>168</v>
      </c>
      <c r="B100" s="26"/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/>
      <c r="K100" s="27"/>
    </row>
    <row r="101" spans="1:11" s="23" customFormat="1" ht="45" hidden="1">
      <c r="A101" s="30" t="s">
        <v>80</v>
      </c>
      <c r="B101" s="26" t="s">
        <v>12</v>
      </c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81</v>
      </c>
      <c r="I101" s="26"/>
      <c r="J101" s="26"/>
      <c r="K101" s="27"/>
    </row>
    <row r="102" spans="1:11" s="23" customFormat="1" ht="22.5" hidden="1">
      <c r="A102" s="26" t="s">
        <v>37</v>
      </c>
      <c r="B102" s="26" t="s">
        <v>12</v>
      </c>
      <c r="C102" s="24" t="s">
        <v>12</v>
      </c>
      <c r="D102" s="26" t="s">
        <v>28</v>
      </c>
      <c r="E102" s="26" t="s">
        <v>61</v>
      </c>
      <c r="F102" s="26" t="s">
        <v>169</v>
      </c>
      <c r="G102" s="26" t="s">
        <v>20</v>
      </c>
      <c r="H102" s="26" t="s">
        <v>75</v>
      </c>
      <c r="I102" s="26"/>
      <c r="J102" s="26" t="s">
        <v>38</v>
      </c>
      <c r="K102" s="27"/>
    </row>
    <row r="103" spans="1:11" s="23" customFormat="1" ht="33.75" hidden="1">
      <c r="A103" s="26" t="s">
        <v>171</v>
      </c>
      <c r="B103" s="26" t="s">
        <v>12</v>
      </c>
      <c r="C103" s="24" t="s">
        <v>12</v>
      </c>
      <c r="D103" s="26" t="s">
        <v>28</v>
      </c>
      <c r="E103" s="26" t="s">
        <v>61</v>
      </c>
      <c r="F103" s="26" t="s">
        <v>169</v>
      </c>
      <c r="G103" s="26" t="s">
        <v>20</v>
      </c>
      <c r="H103" s="26" t="s">
        <v>75</v>
      </c>
      <c r="I103" s="26"/>
      <c r="J103" s="26" t="s">
        <v>170</v>
      </c>
      <c r="K103" s="27"/>
    </row>
    <row r="104" spans="1:11" s="23" customFormat="1" ht="67.5" hidden="1">
      <c r="A104" s="26" t="s">
        <v>82</v>
      </c>
      <c r="B104" s="26"/>
      <c r="C104" s="24" t="s">
        <v>12</v>
      </c>
      <c r="D104" s="26" t="s">
        <v>28</v>
      </c>
      <c r="E104" s="26" t="s">
        <v>61</v>
      </c>
      <c r="F104" s="26" t="s">
        <v>19</v>
      </c>
      <c r="G104" s="26" t="s">
        <v>20</v>
      </c>
      <c r="H104" s="26" t="s">
        <v>83</v>
      </c>
      <c r="I104" s="26"/>
      <c r="J104" s="26"/>
      <c r="K104" s="27"/>
    </row>
    <row r="105" spans="1:11" s="23" customFormat="1" ht="22.5" hidden="1">
      <c r="A105" s="26" t="s">
        <v>37</v>
      </c>
      <c r="B105" s="26"/>
      <c r="C105" s="24" t="s">
        <v>12</v>
      </c>
      <c r="D105" s="26" t="s">
        <v>28</v>
      </c>
      <c r="E105" s="26" t="s">
        <v>61</v>
      </c>
      <c r="F105" s="26" t="s">
        <v>19</v>
      </c>
      <c r="G105" s="26" t="s">
        <v>20</v>
      </c>
      <c r="H105" s="26" t="s">
        <v>83</v>
      </c>
      <c r="I105" s="26"/>
      <c r="J105" s="26" t="s">
        <v>38</v>
      </c>
      <c r="K105" s="27"/>
    </row>
    <row r="106" spans="1:11" s="23" customFormat="1" ht="22.5" hidden="1">
      <c r="A106" s="26" t="s">
        <v>39</v>
      </c>
      <c r="B106" s="26"/>
      <c r="C106" s="24" t="s">
        <v>12</v>
      </c>
      <c r="D106" s="26" t="s">
        <v>28</v>
      </c>
      <c r="E106" s="26" t="s">
        <v>61</v>
      </c>
      <c r="F106" s="26" t="s">
        <v>19</v>
      </c>
      <c r="G106" s="26" t="s">
        <v>20</v>
      </c>
      <c r="H106" s="26" t="s">
        <v>83</v>
      </c>
      <c r="I106" s="26"/>
      <c r="J106" s="26" t="s">
        <v>40</v>
      </c>
      <c r="K106" s="27"/>
    </row>
    <row r="107" spans="1:11" s="4" customFormat="1">
      <c r="A107" s="8" t="s">
        <v>84</v>
      </c>
      <c r="B107" s="8" t="s">
        <v>12</v>
      </c>
      <c r="C107" s="8" t="s">
        <v>12</v>
      </c>
      <c r="D107" s="8" t="s">
        <v>85</v>
      </c>
      <c r="E107" s="8" t="s">
        <v>15</v>
      </c>
      <c r="F107" s="8"/>
      <c r="G107" s="8"/>
      <c r="H107" s="8"/>
      <c r="I107" s="8"/>
      <c r="J107" s="8"/>
      <c r="K107" s="9">
        <f>K147</f>
        <v>146.4</v>
      </c>
    </row>
    <row r="108" spans="1:11" s="4" customFormat="1" ht="18.75" hidden="1" customHeight="1">
      <c r="A108" s="8" t="s">
        <v>86</v>
      </c>
      <c r="B108" s="8"/>
      <c r="C108" s="8" t="s">
        <v>12</v>
      </c>
      <c r="D108" s="8" t="s">
        <v>85</v>
      </c>
      <c r="E108" s="8" t="s">
        <v>14</v>
      </c>
      <c r="F108" s="8"/>
      <c r="G108" s="8"/>
      <c r="H108" s="8"/>
      <c r="I108" s="8"/>
      <c r="J108" s="8"/>
      <c r="K108" s="13">
        <f>K109</f>
        <v>0</v>
      </c>
    </row>
    <row r="109" spans="1:11" s="2" customFormat="1" ht="21.75" hidden="1" customHeight="1">
      <c r="A109" s="14" t="s">
        <v>18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176</v>
      </c>
      <c r="J109" s="10"/>
      <c r="K109" s="11">
        <f>K110</f>
        <v>0</v>
      </c>
    </row>
    <row r="110" spans="1:11" s="4" customFormat="1" ht="42" hidden="1">
      <c r="A110" s="14" t="s">
        <v>92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196</v>
      </c>
      <c r="J110" s="8"/>
      <c r="K110" s="9">
        <f>K111+K137</f>
        <v>0</v>
      </c>
    </row>
    <row r="111" spans="1:11" s="2" customFormat="1" ht="22.5" hidden="1">
      <c r="A111" s="10" t="s">
        <v>37</v>
      </c>
      <c r="B111" s="8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196</v>
      </c>
      <c r="J111" s="10" t="s">
        <v>38</v>
      </c>
      <c r="K111" s="11">
        <f>K112</f>
        <v>0</v>
      </c>
    </row>
    <row r="112" spans="1:11" s="2" customFormat="1" ht="22.5" hidden="1">
      <c r="A112" s="10" t="s">
        <v>39</v>
      </c>
      <c r="B112" s="10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196</v>
      </c>
      <c r="J112" s="10" t="s">
        <v>40</v>
      </c>
      <c r="K112" s="11">
        <v>0</v>
      </c>
    </row>
    <row r="113" spans="1:11" s="2" customFormat="1" ht="78.75" hidden="1">
      <c r="A113" s="12" t="s">
        <v>94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96</v>
      </c>
      <c r="I113" s="10"/>
      <c r="J113" s="10"/>
      <c r="K113" s="11"/>
    </row>
    <row r="114" spans="1:11" s="2" customFormat="1" ht="21" hidden="1">
      <c r="A114" s="8" t="s">
        <v>76</v>
      </c>
      <c r="B114" s="8"/>
      <c r="C114" s="8" t="s">
        <v>12</v>
      </c>
      <c r="D114" s="8" t="s">
        <v>85</v>
      </c>
      <c r="E114" s="8" t="s">
        <v>14</v>
      </c>
      <c r="F114" s="8" t="s">
        <v>95</v>
      </c>
      <c r="G114" s="8" t="s">
        <v>20</v>
      </c>
      <c r="H114" s="8" t="s">
        <v>96</v>
      </c>
      <c r="I114" s="8"/>
      <c r="J114" s="8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96</v>
      </c>
      <c r="I115" s="10"/>
      <c r="J115" s="10" t="s">
        <v>79</v>
      </c>
      <c r="K115" s="11"/>
    </row>
    <row r="116" spans="1:11" s="2" customFormat="1" ht="101.25" hidden="1">
      <c r="A116" s="12" t="s">
        <v>97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/>
      <c r="K116" s="11"/>
    </row>
    <row r="117" spans="1:11" s="2" customFormat="1" ht="22.5" hidden="1">
      <c r="A117" s="8" t="s">
        <v>76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77</v>
      </c>
      <c r="K117" s="11"/>
    </row>
    <row r="118" spans="1:11" s="2" customFormat="1" ht="45" hidden="1">
      <c r="A118" s="10" t="s">
        <v>78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79</v>
      </c>
      <c r="K118" s="11"/>
    </row>
    <row r="119" spans="1:11" s="2" customFormat="1" ht="33.75" hidden="1">
      <c r="A119" s="12" t="s">
        <v>99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/>
      <c r="K119" s="11"/>
    </row>
    <row r="120" spans="1:11" s="2" customFormat="1" ht="22.5" hidden="1">
      <c r="A120" s="10" t="s">
        <v>41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42</v>
      </c>
      <c r="K120" s="11"/>
    </row>
    <row r="121" spans="1:11" s="2" customFormat="1" ht="78.75" hidden="1">
      <c r="A121" s="10" t="s">
        <v>101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102</v>
      </c>
      <c r="K121" s="11"/>
    </row>
    <row r="122" spans="1:11" s="2" customFormat="1" ht="45" hidden="1">
      <c r="A122" s="12" t="s">
        <v>103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79</v>
      </c>
      <c r="K124" s="11"/>
    </row>
    <row r="125" spans="1:11" s="2" customFormat="1" ht="56.25" hidden="1">
      <c r="A125" s="12" t="s">
        <v>105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/>
      <c r="K125" s="11"/>
    </row>
    <row r="126" spans="1:11" s="2" customFormat="1" ht="22.5" hidden="1">
      <c r="A126" s="8" t="s">
        <v>76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77</v>
      </c>
      <c r="K126" s="11"/>
    </row>
    <row r="127" spans="1:11" s="2" customFormat="1" ht="45" hidden="1">
      <c r="A127" s="10" t="s">
        <v>78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79</v>
      </c>
      <c r="K127" s="11"/>
    </row>
    <row r="128" spans="1:11" s="2" customFormat="1" hidden="1">
      <c r="A128" s="10"/>
      <c r="B128" s="10"/>
      <c r="C128" s="8" t="s">
        <v>12</v>
      </c>
      <c r="D128" s="10"/>
      <c r="E128" s="10"/>
      <c r="F128" s="8" t="s">
        <v>19</v>
      </c>
      <c r="G128" s="8" t="s">
        <v>88</v>
      </c>
      <c r="H128" s="10"/>
      <c r="I128" s="10"/>
      <c r="J128" s="10"/>
      <c r="K128" s="11"/>
    </row>
    <row r="129" spans="1:34" s="2" customFormat="1" ht="56.25" hidden="1">
      <c r="A129" s="12" t="s">
        <v>107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21</v>
      </c>
      <c r="I129" s="10"/>
      <c r="J129" s="10"/>
      <c r="K129" s="11"/>
    </row>
    <row r="130" spans="1:34" s="2" customFormat="1" ht="78.75" hidden="1">
      <c r="A130" s="12" t="s">
        <v>109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/>
      <c r="K130" s="11"/>
    </row>
    <row r="131" spans="1:34" s="2" customFormat="1" ht="31.5" hidden="1">
      <c r="A131" s="8" t="s">
        <v>37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38</v>
      </c>
      <c r="K131" s="11"/>
    </row>
    <row r="132" spans="1:34" s="2" customFormat="1" ht="42" hidden="1">
      <c r="A132" s="8" t="s">
        <v>39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40</v>
      </c>
      <c r="K132" s="11"/>
    </row>
    <row r="133" spans="1:34" s="2" customFormat="1" ht="45" hidden="1">
      <c r="A133" s="10" t="s">
        <v>110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/>
      <c r="K133" s="11"/>
    </row>
    <row r="134" spans="1:34" s="2" customFormat="1" ht="22.5" hidden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 t="s">
        <v>42</v>
      </c>
      <c r="K134" s="11"/>
    </row>
    <row r="135" spans="1:34" s="2" customFormat="1" ht="21" hidden="1">
      <c r="A135" s="8" t="s">
        <v>41</v>
      </c>
      <c r="B135" s="8"/>
      <c r="C135" s="8" t="s">
        <v>12</v>
      </c>
      <c r="D135" s="8" t="s">
        <v>85</v>
      </c>
      <c r="E135" s="8" t="s">
        <v>14</v>
      </c>
      <c r="F135" s="8" t="s">
        <v>19</v>
      </c>
      <c r="G135" s="8" t="s">
        <v>50</v>
      </c>
      <c r="H135" s="8" t="s">
        <v>93</v>
      </c>
      <c r="I135" s="8"/>
      <c r="J135" s="8" t="s">
        <v>42</v>
      </c>
      <c r="K135" s="11"/>
    </row>
    <row r="136" spans="1:34" s="2" customFormat="1" ht="78.75" hidden="1">
      <c r="A136" s="10" t="s">
        <v>101</v>
      </c>
      <c r="B136" s="10"/>
      <c r="C136" s="8" t="s">
        <v>12</v>
      </c>
      <c r="D136" s="10" t="s">
        <v>85</v>
      </c>
      <c r="E136" s="10" t="s">
        <v>14</v>
      </c>
      <c r="F136" s="8" t="s">
        <v>19</v>
      </c>
      <c r="G136" s="8" t="s">
        <v>50</v>
      </c>
      <c r="H136" s="10" t="s">
        <v>93</v>
      </c>
      <c r="I136" s="10"/>
      <c r="J136" s="10" t="s">
        <v>102</v>
      </c>
      <c r="K136" s="11"/>
    </row>
    <row r="137" spans="1:34" s="2" customFormat="1" ht="12.75" hidden="1" customHeight="1">
      <c r="A137" s="10" t="s">
        <v>41</v>
      </c>
      <c r="B137" s="10"/>
      <c r="C137" s="8" t="s">
        <v>12</v>
      </c>
      <c r="D137" s="10" t="s">
        <v>85</v>
      </c>
      <c r="E137" s="10" t="s">
        <v>14</v>
      </c>
      <c r="F137" s="10" t="s">
        <v>166</v>
      </c>
      <c r="G137" s="10" t="s">
        <v>50</v>
      </c>
      <c r="H137" s="10" t="s">
        <v>15</v>
      </c>
      <c r="I137" s="10" t="s">
        <v>196</v>
      </c>
      <c r="J137" s="10" t="s">
        <v>42</v>
      </c>
      <c r="K137" s="11">
        <f>K138</f>
        <v>0</v>
      </c>
    </row>
    <row r="138" spans="1:34" s="2" customFormat="1" ht="75" hidden="1" customHeight="1">
      <c r="A138" s="10" t="s">
        <v>101</v>
      </c>
      <c r="B138" s="10"/>
      <c r="C138" s="8" t="s">
        <v>12</v>
      </c>
      <c r="D138" s="10" t="s">
        <v>85</v>
      </c>
      <c r="E138" s="10" t="s">
        <v>14</v>
      </c>
      <c r="F138" s="10" t="s">
        <v>166</v>
      </c>
      <c r="G138" s="10" t="s">
        <v>50</v>
      </c>
      <c r="H138" s="10" t="s">
        <v>15</v>
      </c>
      <c r="I138" s="10" t="s">
        <v>196</v>
      </c>
      <c r="J138" s="10" t="s">
        <v>102</v>
      </c>
      <c r="K138" s="11">
        <v>0</v>
      </c>
    </row>
    <row r="139" spans="1:34" s="2" customFormat="1" ht="15.75" hidden="1" customHeight="1">
      <c r="A139" s="8" t="s">
        <v>111</v>
      </c>
      <c r="B139" s="8"/>
      <c r="C139" s="8" t="s">
        <v>12</v>
      </c>
      <c r="D139" s="8" t="s">
        <v>85</v>
      </c>
      <c r="E139" s="8" t="s">
        <v>17</v>
      </c>
      <c r="F139" s="8"/>
      <c r="G139" s="8"/>
      <c r="H139" s="8"/>
      <c r="I139" s="8"/>
      <c r="J139" s="8"/>
      <c r="K139" s="9">
        <f>K140</f>
        <v>0</v>
      </c>
    </row>
    <row r="140" spans="1:34" s="2" customFormat="1" ht="42" hidden="1" customHeight="1">
      <c r="A140" s="14" t="s">
        <v>90</v>
      </c>
      <c r="B140" s="8"/>
      <c r="C140" s="8" t="s">
        <v>12</v>
      </c>
      <c r="D140" s="8" t="s">
        <v>85</v>
      </c>
      <c r="E140" s="8" t="s">
        <v>17</v>
      </c>
      <c r="F140" s="8" t="s">
        <v>91</v>
      </c>
      <c r="G140" s="8" t="s">
        <v>20</v>
      </c>
      <c r="H140" s="8" t="s">
        <v>15</v>
      </c>
      <c r="I140" s="8" t="s">
        <v>176</v>
      </c>
      <c r="J140" s="8"/>
      <c r="K140" s="9">
        <f>K141</f>
        <v>0</v>
      </c>
    </row>
    <row r="141" spans="1:34" s="4" customFormat="1" ht="26.25" hidden="1" customHeight="1">
      <c r="A141" s="8" t="s">
        <v>87</v>
      </c>
      <c r="B141" s="8"/>
      <c r="C141" s="8" t="s">
        <v>12</v>
      </c>
      <c r="D141" s="8" t="s">
        <v>85</v>
      </c>
      <c r="E141" s="8" t="s">
        <v>17</v>
      </c>
      <c r="F141" s="8" t="s">
        <v>57</v>
      </c>
      <c r="G141" s="8" t="s">
        <v>50</v>
      </c>
      <c r="H141" s="8" t="s">
        <v>15</v>
      </c>
      <c r="I141" s="8" t="s">
        <v>197</v>
      </c>
      <c r="J141" s="8"/>
      <c r="K141" s="9">
        <f>K142</f>
        <v>0</v>
      </c>
    </row>
    <row r="142" spans="1:34" s="4" customFormat="1" ht="15.75" hidden="1" customHeight="1">
      <c r="A142" s="10" t="s">
        <v>41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197</v>
      </c>
      <c r="J142" s="10" t="s">
        <v>42</v>
      </c>
      <c r="K142" s="11">
        <f>K143</f>
        <v>0</v>
      </c>
    </row>
    <row r="143" spans="1:34" s="4" customFormat="1" ht="69.75" hidden="1" customHeight="1">
      <c r="A143" s="10" t="s">
        <v>101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197</v>
      </c>
      <c r="J143" s="10" t="s">
        <v>102</v>
      </c>
      <c r="K143" s="11">
        <v>0</v>
      </c>
    </row>
    <row r="144" spans="1:34" s="31" customFormat="1" ht="33.75" hidden="1">
      <c r="A144" s="26" t="s">
        <v>167</v>
      </c>
      <c r="B144" s="24"/>
      <c r="C144" s="24" t="s">
        <v>12</v>
      </c>
      <c r="D144" s="26" t="s">
        <v>85</v>
      </c>
      <c r="E144" s="26" t="s">
        <v>17</v>
      </c>
      <c r="F144" s="26" t="s">
        <v>19</v>
      </c>
      <c r="G144" s="26" t="s">
        <v>50</v>
      </c>
      <c r="H144" s="26" t="s">
        <v>112</v>
      </c>
      <c r="I144" s="26"/>
      <c r="J144" s="26"/>
      <c r="K144" s="27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22.5" hidden="1">
      <c r="A145" s="26" t="s">
        <v>41</v>
      </c>
      <c r="B145" s="24"/>
      <c r="C145" s="24" t="s">
        <v>12</v>
      </c>
      <c r="D145" s="26" t="s">
        <v>85</v>
      </c>
      <c r="E145" s="26" t="s">
        <v>17</v>
      </c>
      <c r="F145" s="26" t="s">
        <v>166</v>
      </c>
      <c r="G145" s="26" t="s">
        <v>50</v>
      </c>
      <c r="H145" s="26" t="s">
        <v>112</v>
      </c>
      <c r="I145" s="26"/>
      <c r="J145" s="26" t="s">
        <v>42</v>
      </c>
      <c r="K145" s="27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70.5" hidden="1" customHeight="1">
      <c r="A146" s="26" t="s">
        <v>101</v>
      </c>
      <c r="B146" s="24"/>
      <c r="C146" s="24" t="s">
        <v>12</v>
      </c>
      <c r="D146" s="26" t="s">
        <v>85</v>
      </c>
      <c r="E146" s="26" t="s">
        <v>17</v>
      </c>
      <c r="F146" s="26" t="s">
        <v>19</v>
      </c>
      <c r="G146" s="26" t="s">
        <v>50</v>
      </c>
      <c r="H146" s="26" t="s">
        <v>112</v>
      </c>
      <c r="I146" s="26"/>
      <c r="J146" s="26" t="s">
        <v>102</v>
      </c>
      <c r="K146" s="27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" customFormat="1" ht="13.5" customHeight="1">
      <c r="A147" s="8" t="s">
        <v>114</v>
      </c>
      <c r="B147" s="8" t="s">
        <v>12</v>
      </c>
      <c r="C147" s="8" t="s">
        <v>12</v>
      </c>
      <c r="D147" s="8" t="s">
        <v>85</v>
      </c>
      <c r="E147" s="8" t="s">
        <v>57</v>
      </c>
      <c r="F147" s="8"/>
      <c r="G147" s="8"/>
      <c r="H147" s="8"/>
      <c r="I147" s="8"/>
      <c r="J147" s="8"/>
      <c r="K147" s="9">
        <f>K148+K152</f>
        <v>146.4</v>
      </c>
    </row>
    <row r="148" spans="1:34" s="4" customFormat="1" ht="44.25" hidden="1" customHeight="1">
      <c r="A148" s="8" t="s">
        <v>198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20</v>
      </c>
      <c r="H148" s="8" t="s">
        <v>15</v>
      </c>
      <c r="I148" s="8" t="s">
        <v>176</v>
      </c>
      <c r="J148" s="8"/>
      <c r="K148" s="9">
        <f>K149</f>
        <v>0</v>
      </c>
    </row>
    <row r="149" spans="1:34" s="4" customFormat="1" ht="66" hidden="1" customHeight="1">
      <c r="A149" s="8" t="s">
        <v>174</v>
      </c>
      <c r="B149" s="8"/>
      <c r="C149" s="8" t="s">
        <v>12</v>
      </c>
      <c r="D149" s="8" t="s">
        <v>85</v>
      </c>
      <c r="E149" s="8" t="s">
        <v>57</v>
      </c>
      <c r="F149" s="8" t="s">
        <v>57</v>
      </c>
      <c r="G149" s="8" t="s">
        <v>50</v>
      </c>
      <c r="H149" s="8" t="s">
        <v>15</v>
      </c>
      <c r="I149" s="8" t="s">
        <v>200</v>
      </c>
      <c r="J149" s="8"/>
      <c r="K149" s="9">
        <f>K150</f>
        <v>0</v>
      </c>
    </row>
    <row r="150" spans="1:34" s="4" customFormat="1" ht="24.75" hidden="1" customHeight="1">
      <c r="A150" s="10" t="s">
        <v>37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200</v>
      </c>
      <c r="J150" s="10" t="s">
        <v>38</v>
      </c>
      <c r="K150" s="11">
        <f>K151</f>
        <v>0</v>
      </c>
    </row>
    <row r="151" spans="1:34" s="4" customFormat="1" ht="24.75" hidden="1" customHeight="1">
      <c r="A151" s="10" t="s">
        <v>39</v>
      </c>
      <c r="B151" s="8"/>
      <c r="C151" s="8" t="s">
        <v>12</v>
      </c>
      <c r="D151" s="10" t="s">
        <v>85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200</v>
      </c>
      <c r="J151" s="10" t="s">
        <v>40</v>
      </c>
      <c r="K151" s="11"/>
    </row>
    <row r="152" spans="1:34" s="4" customFormat="1" ht="24.75" customHeight="1">
      <c r="A152" s="10" t="s">
        <v>18</v>
      </c>
      <c r="B152" s="8"/>
      <c r="C152" s="8" t="s">
        <v>12</v>
      </c>
      <c r="D152" s="10" t="s">
        <v>85</v>
      </c>
      <c r="E152" s="10" t="s">
        <v>57</v>
      </c>
      <c r="F152" s="10" t="s">
        <v>166</v>
      </c>
      <c r="G152" s="10" t="s">
        <v>50</v>
      </c>
      <c r="H152" s="10" t="s">
        <v>15</v>
      </c>
      <c r="I152" s="10" t="s">
        <v>176</v>
      </c>
      <c r="J152" s="10"/>
      <c r="K152" s="11">
        <f>K153+K159+K162</f>
        <v>146.4</v>
      </c>
    </row>
    <row r="153" spans="1:34" s="4" customFormat="1" ht="10.5" customHeight="1">
      <c r="A153" s="15" t="s">
        <v>115</v>
      </c>
      <c r="B153" s="8" t="s">
        <v>12</v>
      </c>
      <c r="C153" s="8" t="s">
        <v>12</v>
      </c>
      <c r="D153" s="8" t="s">
        <v>85</v>
      </c>
      <c r="E153" s="8" t="s">
        <v>57</v>
      </c>
      <c r="F153" s="8" t="s">
        <v>19</v>
      </c>
      <c r="G153" s="8" t="s">
        <v>50</v>
      </c>
      <c r="H153" s="8" t="s">
        <v>15</v>
      </c>
      <c r="I153" s="8" t="s">
        <v>201</v>
      </c>
      <c r="J153" s="8"/>
      <c r="K153" s="9">
        <f>K154</f>
        <v>131.4</v>
      </c>
    </row>
    <row r="154" spans="1:34" s="4" customFormat="1" ht="22.5">
      <c r="A154" s="10" t="s">
        <v>37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19</v>
      </c>
      <c r="G154" s="10" t="s">
        <v>50</v>
      </c>
      <c r="H154" s="10" t="s">
        <v>15</v>
      </c>
      <c r="I154" s="10" t="s">
        <v>201</v>
      </c>
      <c r="J154" s="10" t="s">
        <v>38</v>
      </c>
      <c r="K154" s="11">
        <f>K155</f>
        <v>131.4</v>
      </c>
    </row>
    <row r="155" spans="1:34" s="4" customFormat="1" ht="22.5">
      <c r="A155" s="10" t="s">
        <v>39</v>
      </c>
      <c r="B155" s="8" t="s">
        <v>12</v>
      </c>
      <c r="C155" s="8" t="s">
        <v>12</v>
      </c>
      <c r="D155" s="10" t="s">
        <v>85</v>
      </c>
      <c r="E155" s="10" t="s">
        <v>57</v>
      </c>
      <c r="F155" s="10" t="s">
        <v>19</v>
      </c>
      <c r="G155" s="10" t="s">
        <v>50</v>
      </c>
      <c r="H155" s="10" t="s">
        <v>15</v>
      </c>
      <c r="I155" s="10" t="s">
        <v>201</v>
      </c>
      <c r="J155" s="10" t="s">
        <v>40</v>
      </c>
      <c r="K155" s="11">
        <v>131.4</v>
      </c>
    </row>
    <row r="156" spans="1:34" s="4" customFormat="1" ht="13.5" hidden="1" customHeight="1">
      <c r="A156" s="15" t="s">
        <v>116</v>
      </c>
      <c r="B156" s="8"/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202</v>
      </c>
      <c r="J156" s="8"/>
      <c r="K156" s="9">
        <f>K157</f>
        <v>0</v>
      </c>
    </row>
    <row r="157" spans="1:34" s="4" customFormat="1" ht="22.5" hidden="1">
      <c r="A157" s="10" t="s">
        <v>37</v>
      </c>
      <c r="B157" s="10"/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202</v>
      </c>
      <c r="J157" s="10" t="s">
        <v>38</v>
      </c>
      <c r="K157" s="11">
        <f>K158</f>
        <v>0</v>
      </c>
    </row>
    <row r="158" spans="1:34" s="3" customFormat="1" ht="22.5" hidden="1">
      <c r="A158" s="10" t="s">
        <v>39</v>
      </c>
      <c r="B158" s="10"/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202</v>
      </c>
      <c r="J158" s="10" t="s">
        <v>40</v>
      </c>
      <c r="K158" s="11">
        <v>0</v>
      </c>
    </row>
    <row r="159" spans="1:34" s="4" customFormat="1" ht="22.5" customHeight="1">
      <c r="A159" s="15" t="s">
        <v>117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203</v>
      </c>
      <c r="J159" s="8"/>
      <c r="K159" s="9">
        <f>K160</f>
        <v>5</v>
      </c>
    </row>
    <row r="160" spans="1:34" s="3" customFormat="1" ht="22.5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203</v>
      </c>
      <c r="J160" s="10" t="s">
        <v>38</v>
      </c>
      <c r="K160" s="11">
        <f>K161</f>
        <v>5</v>
      </c>
    </row>
    <row r="161" spans="1:11" s="3" customFormat="1" ht="22.5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203</v>
      </c>
      <c r="J161" s="10" t="s">
        <v>40</v>
      </c>
      <c r="K161" s="11">
        <v>5</v>
      </c>
    </row>
    <row r="162" spans="1:11" s="4" customFormat="1" ht="32.25">
      <c r="A162" s="15" t="s">
        <v>118</v>
      </c>
      <c r="B162" s="8" t="s">
        <v>12</v>
      </c>
      <c r="C162" s="8" t="s">
        <v>12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204</v>
      </c>
      <c r="J162" s="8"/>
      <c r="K162" s="9">
        <f>K163</f>
        <v>10</v>
      </c>
    </row>
    <row r="163" spans="1:11" s="3" customFormat="1" ht="22.5">
      <c r="A163" s="10" t="s">
        <v>37</v>
      </c>
      <c r="B163" s="8" t="s">
        <v>12</v>
      </c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204</v>
      </c>
      <c r="J163" s="10" t="s">
        <v>38</v>
      </c>
      <c r="K163" s="11">
        <f>K164</f>
        <v>10</v>
      </c>
    </row>
    <row r="164" spans="1:11" s="3" customFormat="1" ht="22.5">
      <c r="A164" s="10" t="s">
        <v>39</v>
      </c>
      <c r="B164" s="8" t="s">
        <v>12</v>
      </c>
      <c r="C164" s="8" t="s">
        <v>12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204</v>
      </c>
      <c r="J164" s="10" t="s">
        <v>40</v>
      </c>
      <c r="K164" s="11">
        <v>10</v>
      </c>
    </row>
    <row r="165" spans="1:11" s="4" customFormat="1">
      <c r="A165" s="8" t="s">
        <v>119</v>
      </c>
      <c r="B165" s="8" t="s">
        <v>12</v>
      </c>
      <c r="C165" s="8" t="s">
        <v>12</v>
      </c>
      <c r="D165" s="8" t="s">
        <v>31</v>
      </c>
      <c r="E165" s="8" t="s">
        <v>15</v>
      </c>
      <c r="F165" s="8"/>
      <c r="G165" s="8"/>
      <c r="H165" s="8"/>
      <c r="I165" s="8"/>
      <c r="J165" s="8"/>
      <c r="K165" s="9">
        <f>K166</f>
        <v>1</v>
      </c>
    </row>
    <row r="166" spans="1:11" s="4" customFormat="1" ht="15.75" customHeight="1">
      <c r="A166" s="8" t="s">
        <v>120</v>
      </c>
      <c r="B166" s="8" t="s">
        <v>12</v>
      </c>
      <c r="C166" s="8" t="s">
        <v>12</v>
      </c>
      <c r="D166" s="8" t="s">
        <v>31</v>
      </c>
      <c r="E166" s="8" t="s">
        <v>31</v>
      </c>
      <c r="F166" s="8"/>
      <c r="G166" s="8"/>
      <c r="H166" s="8"/>
      <c r="I166" s="8"/>
      <c r="J166" s="8"/>
      <c r="K166" s="9">
        <f>K167</f>
        <v>1</v>
      </c>
    </row>
    <row r="167" spans="1:11" s="4" customFormat="1" ht="21">
      <c r="A167" s="8" t="s">
        <v>18</v>
      </c>
      <c r="B167" s="8"/>
      <c r="C167" s="8" t="s">
        <v>12</v>
      </c>
      <c r="D167" s="8" t="s">
        <v>31</v>
      </c>
      <c r="E167" s="8" t="s">
        <v>31</v>
      </c>
      <c r="F167" s="8" t="s">
        <v>19</v>
      </c>
      <c r="G167" s="8" t="s">
        <v>20</v>
      </c>
      <c r="H167" s="8" t="s">
        <v>15</v>
      </c>
      <c r="I167" s="8" t="s">
        <v>176</v>
      </c>
      <c r="J167" s="8"/>
      <c r="K167" s="9">
        <f>K168</f>
        <v>1</v>
      </c>
    </row>
    <row r="168" spans="1:11" s="4" customFormat="1" ht="22.5">
      <c r="A168" s="10" t="s">
        <v>121</v>
      </c>
      <c r="B168" s="8" t="s">
        <v>12</v>
      </c>
      <c r="C168" s="8" t="s">
        <v>12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205</v>
      </c>
      <c r="J168" s="10"/>
      <c r="K168" s="11">
        <f>K169</f>
        <v>1</v>
      </c>
    </row>
    <row r="169" spans="1:11" s="4" customFormat="1" ht="22.5">
      <c r="A169" s="10" t="s">
        <v>37</v>
      </c>
      <c r="B169" s="8" t="s">
        <v>12</v>
      </c>
      <c r="C169" s="8" t="s">
        <v>12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205</v>
      </c>
      <c r="J169" s="10" t="s">
        <v>38</v>
      </c>
      <c r="K169" s="11">
        <f>K170</f>
        <v>1</v>
      </c>
    </row>
    <row r="170" spans="1:11" s="4" customFormat="1" ht="22.5">
      <c r="A170" s="10" t="s">
        <v>39</v>
      </c>
      <c r="B170" s="8" t="s">
        <v>12</v>
      </c>
      <c r="C170" s="8" t="s">
        <v>12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205</v>
      </c>
      <c r="J170" s="10" t="s">
        <v>40</v>
      </c>
      <c r="K170" s="11">
        <v>1</v>
      </c>
    </row>
    <row r="171" spans="1:11" s="4" customFormat="1">
      <c r="A171" s="8" t="s">
        <v>122</v>
      </c>
      <c r="B171" s="8" t="s">
        <v>12</v>
      </c>
      <c r="C171" s="8" t="s">
        <v>12</v>
      </c>
      <c r="D171" s="8" t="s">
        <v>123</v>
      </c>
      <c r="E171" s="8" t="s">
        <v>15</v>
      </c>
      <c r="F171" s="8"/>
      <c r="G171" s="8"/>
      <c r="H171" s="8"/>
      <c r="I171" s="8"/>
      <c r="J171" s="8"/>
      <c r="K171" s="44">
        <f>K172</f>
        <v>2363.5</v>
      </c>
    </row>
    <row r="172" spans="1:11" s="4" customFormat="1">
      <c r="A172" s="8" t="s">
        <v>124</v>
      </c>
      <c r="B172" s="8" t="s">
        <v>12</v>
      </c>
      <c r="C172" s="8" t="s">
        <v>12</v>
      </c>
      <c r="D172" s="8" t="s">
        <v>123</v>
      </c>
      <c r="E172" s="8" t="s">
        <v>14</v>
      </c>
      <c r="F172" s="8"/>
      <c r="G172" s="8"/>
      <c r="H172" s="8"/>
      <c r="I172" s="8"/>
      <c r="J172" s="8"/>
      <c r="K172" s="44">
        <f>K174+K180</f>
        <v>2363.5</v>
      </c>
    </row>
    <row r="173" spans="1:11" s="4" customFormat="1" ht="21" hidden="1">
      <c r="A173" s="8" t="s">
        <v>18</v>
      </c>
      <c r="B173" s="8"/>
      <c r="C173" s="8" t="s">
        <v>12</v>
      </c>
      <c r="D173" s="8" t="s">
        <v>123</v>
      </c>
      <c r="E173" s="8" t="s">
        <v>14</v>
      </c>
      <c r="F173" s="8" t="s">
        <v>50</v>
      </c>
      <c r="G173" s="8" t="s">
        <v>20</v>
      </c>
      <c r="H173" s="8" t="s">
        <v>21</v>
      </c>
      <c r="I173" s="8"/>
      <c r="J173" s="8"/>
      <c r="K173" s="44"/>
    </row>
    <row r="174" spans="1:11" s="7" customFormat="1" ht="52.5">
      <c r="A174" s="8" t="s">
        <v>223</v>
      </c>
      <c r="B174" s="8"/>
      <c r="C174" s="8" t="s">
        <v>12</v>
      </c>
      <c r="D174" s="8" t="s">
        <v>123</v>
      </c>
      <c r="E174" s="8" t="s">
        <v>14</v>
      </c>
      <c r="F174" s="8" t="s">
        <v>57</v>
      </c>
      <c r="G174" s="8" t="s">
        <v>50</v>
      </c>
      <c r="H174" s="8" t="s">
        <v>15</v>
      </c>
      <c r="I174" s="8" t="s">
        <v>176</v>
      </c>
      <c r="J174" s="8"/>
      <c r="K174" s="44">
        <f>K175+K178</f>
        <v>2125.5</v>
      </c>
    </row>
    <row r="175" spans="1:11" s="7" customFormat="1" ht="78.75">
      <c r="A175" s="10" t="s">
        <v>174</v>
      </c>
      <c r="B175" s="10"/>
      <c r="C175" s="8" t="s">
        <v>12</v>
      </c>
      <c r="D175" s="10" t="s">
        <v>123</v>
      </c>
      <c r="E175" s="10" t="s">
        <v>14</v>
      </c>
      <c r="F175" s="10" t="s">
        <v>57</v>
      </c>
      <c r="G175" s="10" t="s">
        <v>50</v>
      </c>
      <c r="H175" s="10" t="s">
        <v>15</v>
      </c>
      <c r="I175" s="10" t="s">
        <v>200</v>
      </c>
      <c r="J175" s="10"/>
      <c r="K175" s="11">
        <f>K176</f>
        <v>1825.5</v>
      </c>
    </row>
    <row r="176" spans="1:11" s="4" customFormat="1" ht="78.75">
      <c r="A176" s="10" t="s">
        <v>178</v>
      </c>
      <c r="B176" s="10"/>
      <c r="C176" s="8" t="s">
        <v>12</v>
      </c>
      <c r="D176" s="10" t="s">
        <v>123</v>
      </c>
      <c r="E176" s="10" t="s">
        <v>14</v>
      </c>
      <c r="F176" s="10" t="s">
        <v>57</v>
      </c>
      <c r="G176" s="10" t="s">
        <v>50</v>
      </c>
      <c r="H176" s="10" t="s">
        <v>15</v>
      </c>
      <c r="I176" s="10" t="s">
        <v>200</v>
      </c>
      <c r="J176" s="10" t="s">
        <v>24</v>
      </c>
      <c r="K176" s="11">
        <f>K177</f>
        <v>1825.5</v>
      </c>
    </row>
    <row r="177" spans="1:11" s="4" customFormat="1" ht="14.25" customHeight="1">
      <c r="A177" s="10" t="s">
        <v>25</v>
      </c>
      <c r="B177" s="10"/>
      <c r="C177" s="8" t="s">
        <v>12</v>
      </c>
      <c r="D177" s="10" t="s">
        <v>123</v>
      </c>
      <c r="E177" s="10" t="s">
        <v>14</v>
      </c>
      <c r="F177" s="10" t="s">
        <v>57</v>
      </c>
      <c r="G177" s="10" t="s">
        <v>50</v>
      </c>
      <c r="H177" s="10" t="s">
        <v>15</v>
      </c>
      <c r="I177" s="10" t="s">
        <v>200</v>
      </c>
      <c r="J177" s="10" t="s">
        <v>26</v>
      </c>
      <c r="K177" s="11">
        <f>1711.3+114.2</f>
        <v>1825.5</v>
      </c>
    </row>
    <row r="178" spans="1:11" s="4" customFormat="1" ht="31.5" customHeight="1">
      <c r="A178" s="10" t="s">
        <v>37</v>
      </c>
      <c r="B178" s="10"/>
      <c r="C178" s="8"/>
      <c r="D178" s="10" t="s">
        <v>123</v>
      </c>
      <c r="E178" s="10" t="s">
        <v>14</v>
      </c>
      <c r="F178" s="10" t="s">
        <v>57</v>
      </c>
      <c r="G178" s="10" t="s">
        <v>50</v>
      </c>
      <c r="H178" s="10" t="s">
        <v>15</v>
      </c>
      <c r="I178" s="10" t="s">
        <v>200</v>
      </c>
      <c r="J178" s="10" t="s">
        <v>38</v>
      </c>
      <c r="K178" s="11">
        <f>K179</f>
        <v>300</v>
      </c>
    </row>
    <row r="179" spans="1:11" s="4" customFormat="1" ht="36.75" customHeight="1">
      <c r="A179" s="10" t="s">
        <v>39</v>
      </c>
      <c r="B179" s="10"/>
      <c r="C179" s="8"/>
      <c r="D179" s="10" t="s">
        <v>123</v>
      </c>
      <c r="E179" s="10" t="s">
        <v>14</v>
      </c>
      <c r="F179" s="10" t="s">
        <v>57</v>
      </c>
      <c r="G179" s="10" t="s">
        <v>50</v>
      </c>
      <c r="H179" s="10" t="s">
        <v>15</v>
      </c>
      <c r="I179" s="10" t="s">
        <v>200</v>
      </c>
      <c r="J179" s="10" t="s">
        <v>40</v>
      </c>
      <c r="K179" s="11">
        <v>300</v>
      </c>
    </row>
    <row r="180" spans="1:11" s="4" customFormat="1" ht="25.5" customHeight="1">
      <c r="A180" s="10" t="s">
        <v>18</v>
      </c>
      <c r="B180" s="10"/>
      <c r="C180" s="8" t="s">
        <v>12</v>
      </c>
      <c r="D180" s="10" t="s">
        <v>123</v>
      </c>
      <c r="E180" s="10" t="s">
        <v>14</v>
      </c>
      <c r="F180" s="10" t="s">
        <v>166</v>
      </c>
      <c r="G180" s="10" t="s">
        <v>50</v>
      </c>
      <c r="H180" s="10" t="s">
        <v>15</v>
      </c>
      <c r="I180" s="10" t="s">
        <v>176</v>
      </c>
      <c r="J180" s="10"/>
      <c r="K180" s="9">
        <f>K181+K215</f>
        <v>238</v>
      </c>
    </row>
    <row r="181" spans="1:11" s="4" customFormat="1" ht="21">
      <c r="A181" s="8" t="s">
        <v>208</v>
      </c>
      <c r="B181" s="8" t="s">
        <v>12</v>
      </c>
      <c r="C181" s="8" t="s">
        <v>12</v>
      </c>
      <c r="D181" s="8" t="s">
        <v>123</v>
      </c>
      <c r="E181" s="8" t="s">
        <v>14</v>
      </c>
      <c r="F181" s="8" t="s">
        <v>19</v>
      </c>
      <c r="G181" s="8" t="s">
        <v>50</v>
      </c>
      <c r="H181" s="8" t="s">
        <v>15</v>
      </c>
      <c r="I181" s="8" t="s">
        <v>207</v>
      </c>
      <c r="J181" s="10"/>
      <c r="K181" s="9">
        <f>K182+K213</f>
        <v>233</v>
      </c>
    </row>
    <row r="182" spans="1:11" s="4" customFormat="1" ht="22.5">
      <c r="A182" s="10" t="s">
        <v>37</v>
      </c>
      <c r="B182" s="10" t="s">
        <v>12</v>
      </c>
      <c r="C182" s="8" t="s">
        <v>12</v>
      </c>
      <c r="D182" s="10" t="s">
        <v>123</v>
      </c>
      <c r="E182" s="10" t="s">
        <v>14</v>
      </c>
      <c r="F182" s="10" t="s">
        <v>19</v>
      </c>
      <c r="G182" s="10" t="s">
        <v>50</v>
      </c>
      <c r="H182" s="10" t="s">
        <v>15</v>
      </c>
      <c r="I182" s="10" t="s">
        <v>207</v>
      </c>
      <c r="J182" s="10" t="s">
        <v>38</v>
      </c>
      <c r="K182" s="11">
        <f>K183</f>
        <v>179</v>
      </c>
    </row>
    <row r="183" spans="1:11" s="4" customFormat="1" ht="22.5">
      <c r="A183" s="10" t="s">
        <v>37</v>
      </c>
      <c r="B183" s="10" t="s">
        <v>12</v>
      </c>
      <c r="C183" s="8" t="s">
        <v>12</v>
      </c>
      <c r="D183" s="10" t="s">
        <v>123</v>
      </c>
      <c r="E183" s="10" t="s">
        <v>14</v>
      </c>
      <c r="F183" s="10" t="s">
        <v>19</v>
      </c>
      <c r="G183" s="10" t="s">
        <v>50</v>
      </c>
      <c r="H183" s="10" t="s">
        <v>15</v>
      </c>
      <c r="I183" s="10" t="s">
        <v>207</v>
      </c>
      <c r="J183" s="10" t="s">
        <v>40</v>
      </c>
      <c r="K183" s="45">
        <f>155.5+23.5</f>
        <v>179</v>
      </c>
    </row>
    <row r="184" spans="1:11" s="4" customFormat="1" ht="52.5" hidden="1">
      <c r="A184" s="8" t="s">
        <v>128</v>
      </c>
      <c r="B184" s="8"/>
      <c r="C184" s="8" t="s">
        <v>12</v>
      </c>
      <c r="D184" s="8" t="s">
        <v>123</v>
      </c>
      <c r="E184" s="8" t="s">
        <v>14</v>
      </c>
      <c r="F184" s="8" t="s">
        <v>19</v>
      </c>
      <c r="G184" s="8" t="s">
        <v>20</v>
      </c>
      <c r="H184" s="8" t="s">
        <v>129</v>
      </c>
      <c r="I184" s="8"/>
      <c r="J184" s="8"/>
      <c r="K184" s="11"/>
    </row>
    <row r="185" spans="1:11" s="4" customFormat="1" ht="31.5" hidden="1">
      <c r="A185" s="8" t="s">
        <v>130</v>
      </c>
      <c r="B185" s="8"/>
      <c r="C185" s="8" t="s">
        <v>12</v>
      </c>
      <c r="D185" s="8" t="s">
        <v>123</v>
      </c>
      <c r="E185" s="8" t="s">
        <v>14</v>
      </c>
      <c r="F185" s="8" t="s">
        <v>19</v>
      </c>
      <c r="G185" s="8" t="s">
        <v>20</v>
      </c>
      <c r="H185" s="8" t="s">
        <v>129</v>
      </c>
      <c r="I185" s="8"/>
      <c r="J185" s="8" t="s">
        <v>125</v>
      </c>
      <c r="K185" s="11"/>
    </row>
    <row r="186" spans="1:11" s="4" customFormat="1" ht="21" hidden="1">
      <c r="A186" s="8" t="s">
        <v>126</v>
      </c>
      <c r="B186" s="8"/>
      <c r="C186" s="8" t="s">
        <v>12</v>
      </c>
      <c r="D186" s="8" t="s">
        <v>123</v>
      </c>
      <c r="E186" s="8" t="s">
        <v>14</v>
      </c>
      <c r="F186" s="8" t="s">
        <v>19</v>
      </c>
      <c r="G186" s="8" t="s">
        <v>20</v>
      </c>
      <c r="H186" s="8" t="s">
        <v>129</v>
      </c>
      <c r="I186" s="8"/>
      <c r="J186" s="8" t="s">
        <v>127</v>
      </c>
      <c r="K186" s="11"/>
    </row>
    <row r="187" spans="1:11" s="4" customFormat="1" ht="31.5" hidden="1">
      <c r="A187" s="8" t="s">
        <v>209</v>
      </c>
      <c r="B187" s="8" t="s">
        <v>12</v>
      </c>
      <c r="C187" s="8" t="s">
        <v>12</v>
      </c>
      <c r="D187" s="8" t="s">
        <v>123</v>
      </c>
      <c r="E187" s="8" t="s">
        <v>14</v>
      </c>
      <c r="F187" s="8" t="s">
        <v>19</v>
      </c>
      <c r="G187" s="8" t="s">
        <v>50</v>
      </c>
      <c r="H187" s="8" t="s">
        <v>15</v>
      </c>
      <c r="I187" s="8" t="s">
        <v>206</v>
      </c>
      <c r="J187" s="10"/>
      <c r="K187" s="11">
        <f>K188</f>
        <v>0</v>
      </c>
    </row>
    <row r="188" spans="1:11" s="4" customFormat="1" ht="33.75" hidden="1">
      <c r="A188" s="10" t="s">
        <v>130</v>
      </c>
      <c r="B188" s="10"/>
      <c r="C188" s="8" t="s">
        <v>12</v>
      </c>
      <c r="D188" s="10" t="s">
        <v>123</v>
      </c>
      <c r="E188" s="10" t="s">
        <v>14</v>
      </c>
      <c r="F188" s="10" t="s">
        <v>19</v>
      </c>
      <c r="G188" s="10" t="s">
        <v>20</v>
      </c>
      <c r="H188" s="10" t="s">
        <v>15</v>
      </c>
      <c r="I188" s="10" t="s">
        <v>206</v>
      </c>
      <c r="J188" s="10" t="s">
        <v>125</v>
      </c>
      <c r="K188" s="11">
        <f>K189</f>
        <v>0</v>
      </c>
    </row>
    <row r="189" spans="1:11" s="4" customFormat="1" ht="22.5" hidden="1">
      <c r="A189" s="10" t="s">
        <v>126</v>
      </c>
      <c r="B189" s="10"/>
      <c r="C189" s="8" t="s">
        <v>12</v>
      </c>
      <c r="D189" s="10" t="s">
        <v>123</v>
      </c>
      <c r="E189" s="10" t="s">
        <v>14</v>
      </c>
      <c r="F189" s="10" t="s">
        <v>19</v>
      </c>
      <c r="G189" s="10" t="s">
        <v>20</v>
      </c>
      <c r="H189" s="10" t="s">
        <v>15</v>
      </c>
      <c r="I189" s="10" t="s">
        <v>206</v>
      </c>
      <c r="J189" s="10" t="s">
        <v>127</v>
      </c>
      <c r="K189" s="11">
        <v>0</v>
      </c>
    </row>
    <row r="190" spans="1:11" s="4" customFormat="1" ht="52.5" hidden="1">
      <c r="A190" s="8" t="s">
        <v>131</v>
      </c>
      <c r="B190" s="8"/>
      <c r="C190" s="8" t="s">
        <v>12</v>
      </c>
      <c r="D190" s="8" t="s">
        <v>123</v>
      </c>
      <c r="E190" s="8" t="s">
        <v>14</v>
      </c>
      <c r="F190" s="8" t="s">
        <v>19</v>
      </c>
      <c r="G190" s="8" t="s">
        <v>20</v>
      </c>
      <c r="H190" s="8" t="s">
        <v>132</v>
      </c>
      <c r="I190" s="8"/>
      <c r="J190" s="8"/>
      <c r="K190" s="11"/>
    </row>
    <row r="191" spans="1:11" s="4" customFormat="1" ht="31.5" hidden="1">
      <c r="A191" s="8" t="s">
        <v>130</v>
      </c>
      <c r="B191" s="8"/>
      <c r="C191" s="8" t="s">
        <v>12</v>
      </c>
      <c r="D191" s="8" t="s">
        <v>123</v>
      </c>
      <c r="E191" s="8" t="s">
        <v>14</v>
      </c>
      <c r="F191" s="8" t="s">
        <v>19</v>
      </c>
      <c r="G191" s="8" t="s">
        <v>20</v>
      </c>
      <c r="H191" s="8" t="s">
        <v>132</v>
      </c>
      <c r="I191" s="8"/>
      <c r="J191" s="8" t="s">
        <v>125</v>
      </c>
      <c r="K191" s="11"/>
    </row>
    <row r="192" spans="1:11" s="4" customFormat="1" ht="21" hidden="1">
      <c r="A192" s="8" t="s">
        <v>126</v>
      </c>
      <c r="B192" s="8"/>
      <c r="C192" s="8" t="s">
        <v>12</v>
      </c>
      <c r="D192" s="8" t="s">
        <v>123</v>
      </c>
      <c r="E192" s="8" t="s">
        <v>14</v>
      </c>
      <c r="F192" s="8" t="s">
        <v>19</v>
      </c>
      <c r="G192" s="8" t="s">
        <v>20</v>
      </c>
      <c r="H192" s="8" t="s">
        <v>132</v>
      </c>
      <c r="I192" s="8"/>
      <c r="J192" s="8" t="s">
        <v>127</v>
      </c>
      <c r="K192" s="11"/>
    </row>
    <row r="193" spans="1:11" s="4" customFormat="1" ht="31.5" hidden="1">
      <c r="A193" s="8" t="s">
        <v>133</v>
      </c>
      <c r="B193" s="8" t="s">
        <v>12</v>
      </c>
      <c r="C193" s="8" t="s">
        <v>12</v>
      </c>
      <c r="D193" s="8" t="s">
        <v>123</v>
      </c>
      <c r="E193" s="8" t="s">
        <v>14</v>
      </c>
      <c r="F193" s="8" t="s">
        <v>19</v>
      </c>
      <c r="G193" s="8" t="s">
        <v>50</v>
      </c>
      <c r="H193" s="8" t="s">
        <v>134</v>
      </c>
      <c r="I193" s="8"/>
      <c r="J193" s="8"/>
      <c r="K193" s="11"/>
    </row>
    <row r="194" spans="1:11" s="4" customFormat="1" ht="31.5" hidden="1">
      <c r="A194" s="8" t="s">
        <v>37</v>
      </c>
      <c r="B194" s="8" t="s">
        <v>12</v>
      </c>
      <c r="C194" s="8" t="s">
        <v>12</v>
      </c>
      <c r="D194" s="8" t="s">
        <v>123</v>
      </c>
      <c r="E194" s="8" t="s">
        <v>14</v>
      </c>
      <c r="F194" s="8" t="s">
        <v>19</v>
      </c>
      <c r="G194" s="8" t="s">
        <v>50</v>
      </c>
      <c r="H194" s="8" t="s">
        <v>134</v>
      </c>
      <c r="I194" s="8"/>
      <c r="J194" s="8" t="s">
        <v>38</v>
      </c>
      <c r="K194" s="11"/>
    </row>
    <row r="195" spans="1:11" s="4" customFormat="1" ht="21" hidden="1">
      <c r="A195" s="8" t="s">
        <v>135</v>
      </c>
      <c r="B195" s="8" t="s">
        <v>12</v>
      </c>
      <c r="C195" s="8" t="s">
        <v>12</v>
      </c>
      <c r="D195" s="8" t="s">
        <v>61</v>
      </c>
      <c r="E195" s="8" t="s">
        <v>15</v>
      </c>
      <c r="F195" s="8"/>
      <c r="G195" s="8"/>
      <c r="H195" s="8"/>
      <c r="I195" s="8"/>
      <c r="J195" s="8"/>
      <c r="K195" s="11"/>
    </row>
    <row r="196" spans="1:11" s="4" customFormat="1" ht="42" hidden="1">
      <c r="A196" s="8" t="s">
        <v>39</v>
      </c>
      <c r="B196" s="8" t="s">
        <v>12</v>
      </c>
      <c r="C196" s="8" t="s">
        <v>12</v>
      </c>
      <c r="D196" s="8" t="s">
        <v>123</v>
      </c>
      <c r="E196" s="8" t="s">
        <v>14</v>
      </c>
      <c r="F196" s="8" t="s">
        <v>19</v>
      </c>
      <c r="G196" s="8" t="s">
        <v>50</v>
      </c>
      <c r="H196" s="8" t="s">
        <v>134</v>
      </c>
      <c r="I196" s="8"/>
      <c r="J196" s="8" t="s">
        <v>40</v>
      </c>
      <c r="K196" s="11"/>
    </row>
    <row r="197" spans="1:11" s="4" customFormat="1" ht="21" hidden="1">
      <c r="A197" s="12" t="s">
        <v>136</v>
      </c>
      <c r="B197" s="8"/>
      <c r="C197" s="8" t="s">
        <v>12</v>
      </c>
      <c r="D197" s="8" t="s">
        <v>123</v>
      </c>
      <c r="E197" s="8" t="s">
        <v>14</v>
      </c>
      <c r="F197" s="8" t="s">
        <v>137</v>
      </c>
      <c r="G197" s="8" t="s">
        <v>20</v>
      </c>
      <c r="H197" s="8" t="s">
        <v>21</v>
      </c>
      <c r="I197" s="8"/>
      <c r="J197" s="8"/>
      <c r="K197" s="11"/>
    </row>
    <row r="198" spans="1:11" s="4" customFormat="1" ht="67.5" hidden="1">
      <c r="A198" s="12" t="s">
        <v>138</v>
      </c>
      <c r="B198" s="8"/>
      <c r="C198" s="8" t="s">
        <v>12</v>
      </c>
      <c r="D198" s="16">
        <v>8</v>
      </c>
      <c r="E198" s="16">
        <v>1</v>
      </c>
      <c r="F198" s="17">
        <v>11</v>
      </c>
      <c r="G198" s="8" t="s">
        <v>20</v>
      </c>
      <c r="H198" s="8" t="s">
        <v>139</v>
      </c>
      <c r="I198" s="8"/>
      <c r="J198" s="8"/>
      <c r="K198" s="11"/>
    </row>
    <row r="199" spans="1:11" s="4" customFormat="1" ht="90" hidden="1">
      <c r="A199" s="12" t="s">
        <v>140</v>
      </c>
      <c r="B199" s="8"/>
      <c r="C199" s="8" t="s">
        <v>12</v>
      </c>
      <c r="D199" s="8" t="s">
        <v>123</v>
      </c>
      <c r="E199" s="8" t="s">
        <v>14</v>
      </c>
      <c r="F199" s="8" t="s">
        <v>137</v>
      </c>
      <c r="G199" s="8" t="s">
        <v>20</v>
      </c>
      <c r="H199" s="8" t="s">
        <v>141</v>
      </c>
      <c r="I199" s="8"/>
      <c r="J199" s="8"/>
      <c r="K199" s="11"/>
    </row>
    <row r="200" spans="1:11" s="4" customFormat="1" ht="21" hidden="1">
      <c r="A200" s="8" t="s">
        <v>76</v>
      </c>
      <c r="B200" s="8"/>
      <c r="C200" s="8" t="s">
        <v>12</v>
      </c>
      <c r="D200" s="8" t="s">
        <v>123</v>
      </c>
      <c r="E200" s="8" t="s">
        <v>14</v>
      </c>
      <c r="F200" s="8" t="s">
        <v>137</v>
      </c>
      <c r="G200" s="8" t="s">
        <v>20</v>
      </c>
      <c r="H200" s="8" t="s">
        <v>141</v>
      </c>
      <c r="I200" s="8"/>
      <c r="J200" s="8" t="s">
        <v>77</v>
      </c>
      <c r="K200" s="11"/>
    </row>
    <row r="201" spans="1:11" s="4" customFormat="1" ht="45" hidden="1">
      <c r="A201" s="10" t="s">
        <v>78</v>
      </c>
      <c r="B201" s="8"/>
      <c r="C201" s="8" t="s">
        <v>12</v>
      </c>
      <c r="D201" s="8" t="s">
        <v>123</v>
      </c>
      <c r="E201" s="8" t="s">
        <v>14</v>
      </c>
      <c r="F201" s="8" t="s">
        <v>137</v>
      </c>
      <c r="G201" s="8" t="s">
        <v>20</v>
      </c>
      <c r="H201" s="8" t="s">
        <v>141</v>
      </c>
      <c r="I201" s="8"/>
      <c r="J201" s="8" t="s">
        <v>79</v>
      </c>
      <c r="K201" s="11"/>
    </row>
    <row r="202" spans="1:11" s="4" customFormat="1" ht="45" hidden="1">
      <c r="A202" s="12" t="s">
        <v>142</v>
      </c>
      <c r="B202" s="8"/>
      <c r="C202" s="8" t="s">
        <v>12</v>
      </c>
      <c r="D202" s="8" t="s">
        <v>123</v>
      </c>
      <c r="E202" s="8" t="s">
        <v>14</v>
      </c>
      <c r="F202" s="8" t="s">
        <v>143</v>
      </c>
      <c r="G202" s="8" t="s">
        <v>20</v>
      </c>
      <c r="H202" s="8" t="s">
        <v>21</v>
      </c>
      <c r="I202" s="8"/>
      <c r="J202" s="8"/>
      <c r="K202" s="11"/>
    </row>
    <row r="203" spans="1:11" s="4" customFormat="1" ht="67.5" hidden="1">
      <c r="A203" s="12" t="s">
        <v>144</v>
      </c>
      <c r="B203" s="8"/>
      <c r="C203" s="8" t="s">
        <v>12</v>
      </c>
      <c r="D203" s="8" t="s">
        <v>123</v>
      </c>
      <c r="E203" s="8" t="s">
        <v>14</v>
      </c>
      <c r="F203" s="8" t="s">
        <v>143</v>
      </c>
      <c r="G203" s="8" t="s">
        <v>20</v>
      </c>
      <c r="H203" s="8" t="s">
        <v>113</v>
      </c>
      <c r="I203" s="8"/>
      <c r="J203" s="8"/>
      <c r="K203" s="11"/>
    </row>
    <row r="204" spans="1:11" s="4" customFormat="1" ht="31.5" hidden="1">
      <c r="A204" s="8" t="s">
        <v>37</v>
      </c>
      <c r="B204" s="8"/>
      <c r="C204" s="8" t="s">
        <v>12</v>
      </c>
      <c r="D204" s="8" t="s">
        <v>123</v>
      </c>
      <c r="E204" s="8" t="s">
        <v>14</v>
      </c>
      <c r="F204" s="8" t="s">
        <v>143</v>
      </c>
      <c r="G204" s="8" t="s">
        <v>20</v>
      </c>
      <c r="H204" s="8" t="s">
        <v>113</v>
      </c>
      <c r="I204" s="8"/>
      <c r="J204" s="8" t="s">
        <v>38</v>
      </c>
      <c r="K204" s="11"/>
    </row>
    <row r="205" spans="1:11" s="4" customFormat="1" ht="42" hidden="1">
      <c r="A205" s="8" t="s">
        <v>39</v>
      </c>
      <c r="B205" s="8"/>
      <c r="C205" s="8" t="s">
        <v>12</v>
      </c>
      <c r="D205" s="8" t="s">
        <v>123</v>
      </c>
      <c r="E205" s="8" t="s">
        <v>14</v>
      </c>
      <c r="F205" s="8" t="s">
        <v>143</v>
      </c>
      <c r="G205" s="8" t="s">
        <v>20</v>
      </c>
      <c r="H205" s="8" t="s">
        <v>113</v>
      </c>
      <c r="I205" s="8"/>
      <c r="J205" s="8" t="s">
        <v>40</v>
      </c>
      <c r="K205" s="11"/>
    </row>
    <row r="206" spans="1:11" s="4" customFormat="1" ht="31.5" hidden="1">
      <c r="A206" s="8" t="s">
        <v>130</v>
      </c>
      <c r="B206" s="8"/>
      <c r="C206" s="8" t="s">
        <v>12</v>
      </c>
      <c r="D206" s="8" t="s">
        <v>123</v>
      </c>
      <c r="E206" s="8" t="s">
        <v>14</v>
      </c>
      <c r="F206" s="8" t="s">
        <v>143</v>
      </c>
      <c r="G206" s="8" t="s">
        <v>20</v>
      </c>
      <c r="H206" s="8" t="s">
        <v>113</v>
      </c>
      <c r="I206" s="8"/>
      <c r="J206" s="8" t="s">
        <v>125</v>
      </c>
      <c r="K206" s="11"/>
    </row>
    <row r="207" spans="1:11" s="4" customFormat="1" ht="21" hidden="1">
      <c r="A207" s="8" t="s">
        <v>126</v>
      </c>
      <c r="B207" s="8"/>
      <c r="C207" s="8" t="s">
        <v>12</v>
      </c>
      <c r="D207" s="8" t="s">
        <v>123</v>
      </c>
      <c r="E207" s="8" t="s">
        <v>14</v>
      </c>
      <c r="F207" s="8" t="s">
        <v>143</v>
      </c>
      <c r="G207" s="8" t="s">
        <v>20</v>
      </c>
      <c r="H207" s="8" t="s">
        <v>113</v>
      </c>
      <c r="I207" s="8"/>
      <c r="J207" s="8" t="s">
        <v>127</v>
      </c>
      <c r="K207" s="11"/>
    </row>
    <row r="208" spans="1:11" s="4" customFormat="1" ht="78.75" hidden="1">
      <c r="A208" s="12" t="s">
        <v>145</v>
      </c>
      <c r="B208" s="8"/>
      <c r="C208" s="8" t="s">
        <v>12</v>
      </c>
      <c r="D208" s="8" t="s">
        <v>123</v>
      </c>
      <c r="E208" s="8" t="s">
        <v>14</v>
      </c>
      <c r="F208" s="8" t="s">
        <v>143</v>
      </c>
      <c r="G208" s="8" t="s">
        <v>20</v>
      </c>
      <c r="H208" s="8" t="s">
        <v>75</v>
      </c>
      <c r="I208" s="8"/>
      <c r="J208" s="8"/>
      <c r="K208" s="11"/>
    </row>
    <row r="209" spans="1:11" s="4" customFormat="1" ht="31.5" hidden="1">
      <c r="A209" s="8" t="s">
        <v>37</v>
      </c>
      <c r="B209" s="8"/>
      <c r="C209" s="8" t="s">
        <v>12</v>
      </c>
      <c r="D209" s="8" t="s">
        <v>123</v>
      </c>
      <c r="E209" s="8" t="s">
        <v>14</v>
      </c>
      <c r="F209" s="8" t="s">
        <v>143</v>
      </c>
      <c r="G209" s="8" t="s">
        <v>20</v>
      </c>
      <c r="H209" s="8" t="s">
        <v>75</v>
      </c>
      <c r="I209" s="8"/>
      <c r="J209" s="8" t="s">
        <v>38</v>
      </c>
      <c r="K209" s="11"/>
    </row>
    <row r="210" spans="1:11" s="4" customFormat="1" ht="42" hidden="1">
      <c r="A210" s="8" t="s">
        <v>39</v>
      </c>
      <c r="B210" s="8"/>
      <c r="C210" s="8" t="s">
        <v>12</v>
      </c>
      <c r="D210" s="8" t="s">
        <v>123</v>
      </c>
      <c r="E210" s="8" t="s">
        <v>14</v>
      </c>
      <c r="F210" s="8" t="s">
        <v>143</v>
      </c>
      <c r="G210" s="8" t="s">
        <v>20</v>
      </c>
      <c r="H210" s="8" t="s">
        <v>75</v>
      </c>
      <c r="I210" s="8"/>
      <c r="J210" s="8" t="s">
        <v>40</v>
      </c>
      <c r="K210" s="11"/>
    </row>
    <row r="211" spans="1:11" s="4" customFormat="1" ht="31.5" hidden="1">
      <c r="A211" s="8" t="s">
        <v>130</v>
      </c>
      <c r="B211" s="8"/>
      <c r="C211" s="8" t="s">
        <v>12</v>
      </c>
      <c r="D211" s="8" t="s">
        <v>123</v>
      </c>
      <c r="E211" s="8" t="s">
        <v>14</v>
      </c>
      <c r="F211" s="8" t="s">
        <v>143</v>
      </c>
      <c r="G211" s="8" t="s">
        <v>20</v>
      </c>
      <c r="H211" s="8" t="s">
        <v>75</v>
      </c>
      <c r="I211" s="8"/>
      <c r="J211" s="8" t="s">
        <v>125</v>
      </c>
      <c r="K211" s="11"/>
    </row>
    <row r="212" spans="1:11" s="4" customFormat="1" ht="21" hidden="1">
      <c r="A212" s="8" t="s">
        <v>126</v>
      </c>
      <c r="B212" s="8"/>
      <c r="C212" s="8" t="s">
        <v>12</v>
      </c>
      <c r="D212" s="8" t="s">
        <v>123</v>
      </c>
      <c r="E212" s="8" t="s">
        <v>14</v>
      </c>
      <c r="F212" s="8" t="s">
        <v>143</v>
      </c>
      <c r="G212" s="8" t="s">
        <v>20</v>
      </c>
      <c r="H212" s="8" t="s">
        <v>75</v>
      </c>
      <c r="I212" s="8"/>
      <c r="J212" s="8" t="s">
        <v>127</v>
      </c>
      <c r="K212" s="13"/>
    </row>
    <row r="213" spans="1:11" s="4" customFormat="1" ht="22.5">
      <c r="A213" s="10" t="s">
        <v>41</v>
      </c>
      <c r="B213" s="10" t="s">
        <v>12</v>
      </c>
      <c r="C213" s="8" t="s">
        <v>12</v>
      </c>
      <c r="D213" s="10" t="s">
        <v>123</v>
      </c>
      <c r="E213" s="10" t="s">
        <v>14</v>
      </c>
      <c r="F213" s="10" t="s">
        <v>19</v>
      </c>
      <c r="G213" s="10" t="s">
        <v>50</v>
      </c>
      <c r="H213" s="10" t="s">
        <v>15</v>
      </c>
      <c r="I213" s="10" t="s">
        <v>207</v>
      </c>
      <c r="J213" s="10" t="s">
        <v>42</v>
      </c>
      <c r="K213" s="11">
        <f>K214</f>
        <v>54</v>
      </c>
    </row>
    <row r="214" spans="1:11" s="4" customFormat="1" ht="45">
      <c r="A214" s="10" t="s">
        <v>43</v>
      </c>
      <c r="B214" s="10" t="s">
        <v>12</v>
      </c>
      <c r="C214" s="8" t="s">
        <v>12</v>
      </c>
      <c r="D214" s="10" t="s">
        <v>123</v>
      </c>
      <c r="E214" s="10" t="s">
        <v>14</v>
      </c>
      <c r="F214" s="10" t="s">
        <v>19</v>
      </c>
      <c r="G214" s="10" t="s">
        <v>50</v>
      </c>
      <c r="H214" s="10" t="s">
        <v>15</v>
      </c>
      <c r="I214" s="10" t="s">
        <v>207</v>
      </c>
      <c r="J214" s="10" t="s">
        <v>44</v>
      </c>
      <c r="K214" s="46">
        <v>54</v>
      </c>
    </row>
    <row r="215" spans="1:11" s="4" customFormat="1" ht="31.5">
      <c r="A215" s="8" t="s">
        <v>133</v>
      </c>
      <c r="B215" s="8"/>
      <c r="C215" s="8" t="s">
        <v>12</v>
      </c>
      <c r="D215" s="8" t="s">
        <v>123</v>
      </c>
      <c r="E215" s="8" t="s">
        <v>14</v>
      </c>
      <c r="F215" s="8" t="s">
        <v>19</v>
      </c>
      <c r="G215" s="8" t="s">
        <v>50</v>
      </c>
      <c r="H215" s="8" t="s">
        <v>15</v>
      </c>
      <c r="I215" s="8" t="s">
        <v>210</v>
      </c>
      <c r="J215" s="8"/>
      <c r="K215" s="9">
        <f>K216</f>
        <v>5</v>
      </c>
    </row>
    <row r="216" spans="1:11" s="4" customFormat="1" ht="22.5">
      <c r="A216" s="10" t="s">
        <v>37</v>
      </c>
      <c r="B216" s="8"/>
      <c r="C216" s="8" t="s">
        <v>12</v>
      </c>
      <c r="D216" s="10" t="s">
        <v>123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210</v>
      </c>
      <c r="J216" s="10" t="s">
        <v>38</v>
      </c>
      <c r="K216" s="11">
        <f>K217</f>
        <v>5</v>
      </c>
    </row>
    <row r="217" spans="1:11" s="4" customFormat="1" ht="22.5">
      <c r="A217" s="10" t="s">
        <v>39</v>
      </c>
      <c r="B217" s="8"/>
      <c r="C217" s="8" t="s">
        <v>12</v>
      </c>
      <c r="D217" s="10" t="s">
        <v>123</v>
      </c>
      <c r="E217" s="10" t="s">
        <v>14</v>
      </c>
      <c r="F217" s="10" t="s">
        <v>19</v>
      </c>
      <c r="G217" s="10" t="s">
        <v>50</v>
      </c>
      <c r="H217" s="10" t="s">
        <v>15</v>
      </c>
      <c r="I217" s="10" t="s">
        <v>210</v>
      </c>
      <c r="J217" s="10" t="s">
        <v>40</v>
      </c>
      <c r="K217" s="11">
        <v>5</v>
      </c>
    </row>
    <row r="218" spans="1:11" s="4" customFormat="1">
      <c r="A218" s="8" t="s">
        <v>146</v>
      </c>
      <c r="B218" s="8" t="s">
        <v>12</v>
      </c>
      <c r="C218" s="8" t="s">
        <v>12</v>
      </c>
      <c r="D218" s="8" t="s">
        <v>147</v>
      </c>
      <c r="E218" s="8" t="s">
        <v>15</v>
      </c>
      <c r="F218" s="8"/>
      <c r="G218" s="8"/>
      <c r="H218" s="8"/>
      <c r="I218" s="8"/>
      <c r="J218" s="8"/>
      <c r="K218" s="44">
        <f>K219</f>
        <v>145</v>
      </c>
    </row>
    <row r="219" spans="1:11" s="4" customFormat="1">
      <c r="A219" s="8" t="s">
        <v>148</v>
      </c>
      <c r="B219" s="8" t="s">
        <v>12</v>
      </c>
      <c r="C219" s="8" t="s">
        <v>12</v>
      </c>
      <c r="D219" s="8" t="s">
        <v>147</v>
      </c>
      <c r="E219" s="8" t="s">
        <v>14</v>
      </c>
      <c r="F219" s="8"/>
      <c r="G219" s="8"/>
      <c r="H219" s="8"/>
      <c r="I219" s="8"/>
      <c r="J219" s="8"/>
      <c r="K219" s="9">
        <f>K220</f>
        <v>145</v>
      </c>
    </row>
    <row r="220" spans="1:11" s="4" customFormat="1" ht="21">
      <c r="A220" s="8" t="s">
        <v>18</v>
      </c>
      <c r="B220" s="8"/>
      <c r="C220" s="8" t="s">
        <v>12</v>
      </c>
      <c r="D220" s="8" t="s">
        <v>147</v>
      </c>
      <c r="E220" s="8" t="s">
        <v>14</v>
      </c>
      <c r="F220" s="8" t="s">
        <v>19</v>
      </c>
      <c r="G220" s="8" t="s">
        <v>20</v>
      </c>
      <c r="H220" s="8" t="s">
        <v>15</v>
      </c>
      <c r="I220" s="8" t="s">
        <v>176</v>
      </c>
      <c r="J220" s="8"/>
      <c r="K220" s="9">
        <f>K221</f>
        <v>145</v>
      </c>
    </row>
    <row r="221" spans="1:11" s="4" customFormat="1" ht="21">
      <c r="A221" s="8" t="s">
        <v>211</v>
      </c>
      <c r="B221" s="8" t="s">
        <v>12</v>
      </c>
      <c r="C221" s="8" t="s">
        <v>12</v>
      </c>
      <c r="D221" s="8" t="s">
        <v>147</v>
      </c>
      <c r="E221" s="8" t="s">
        <v>14</v>
      </c>
      <c r="F221" s="8" t="s">
        <v>19</v>
      </c>
      <c r="G221" s="8" t="s">
        <v>20</v>
      </c>
      <c r="H221" s="8" t="s">
        <v>15</v>
      </c>
      <c r="I221" s="8" t="s">
        <v>212</v>
      </c>
      <c r="J221" s="8"/>
      <c r="K221" s="9">
        <f>K222</f>
        <v>145</v>
      </c>
    </row>
    <row r="222" spans="1:11" s="4" customFormat="1" ht="21.75" customHeight="1">
      <c r="A222" s="10" t="s">
        <v>149</v>
      </c>
      <c r="B222" s="8" t="s">
        <v>12</v>
      </c>
      <c r="C222" s="8" t="s">
        <v>12</v>
      </c>
      <c r="D222" s="10" t="s">
        <v>147</v>
      </c>
      <c r="E222" s="10" t="s">
        <v>14</v>
      </c>
      <c r="F222" s="10" t="s">
        <v>19</v>
      </c>
      <c r="G222" s="10" t="s">
        <v>20</v>
      </c>
      <c r="H222" s="10" t="s">
        <v>15</v>
      </c>
      <c r="I222" s="10" t="s">
        <v>212</v>
      </c>
      <c r="J222" s="10" t="s">
        <v>150</v>
      </c>
      <c r="K222" s="11">
        <f>K223</f>
        <v>145</v>
      </c>
    </row>
    <row r="223" spans="1:11" s="4" customFormat="1" ht="20.25" customHeight="1">
      <c r="A223" s="10" t="s">
        <v>218</v>
      </c>
      <c r="B223" s="8"/>
      <c r="C223" s="8" t="s">
        <v>12</v>
      </c>
      <c r="D223" s="10" t="s">
        <v>147</v>
      </c>
      <c r="E223" s="10" t="s">
        <v>14</v>
      </c>
      <c r="F223" s="10" t="s">
        <v>19</v>
      </c>
      <c r="G223" s="10" t="s">
        <v>20</v>
      </c>
      <c r="H223" s="10" t="s">
        <v>15</v>
      </c>
      <c r="I223" s="10" t="s">
        <v>212</v>
      </c>
      <c r="J223" s="10" t="s">
        <v>224</v>
      </c>
      <c r="K223" s="11">
        <v>145</v>
      </c>
    </row>
    <row r="224" spans="1:11" s="4" customFormat="1">
      <c r="A224" s="8" t="s">
        <v>151</v>
      </c>
      <c r="B224" s="10" t="s">
        <v>12</v>
      </c>
      <c r="C224" s="8" t="s">
        <v>12</v>
      </c>
      <c r="D224" s="8" t="s">
        <v>49</v>
      </c>
      <c r="E224" s="8" t="s">
        <v>15</v>
      </c>
      <c r="F224" s="8"/>
      <c r="G224" s="8"/>
      <c r="H224" s="8"/>
      <c r="I224" s="8"/>
      <c r="J224" s="8"/>
      <c r="K224" s="9">
        <f>K225+K230</f>
        <v>1</v>
      </c>
    </row>
    <row r="225" spans="1:11" s="4" customFormat="1">
      <c r="A225" s="8" t="s">
        <v>216</v>
      </c>
      <c r="B225" s="10"/>
      <c r="C225" s="8" t="s">
        <v>12</v>
      </c>
      <c r="D225" s="8" t="s">
        <v>49</v>
      </c>
      <c r="E225" s="8" t="s">
        <v>14</v>
      </c>
      <c r="F225" s="8"/>
      <c r="G225" s="8"/>
      <c r="H225" s="8"/>
      <c r="I225" s="8"/>
      <c r="J225" s="8"/>
      <c r="K225" s="9">
        <f>K226</f>
        <v>0</v>
      </c>
    </row>
    <row r="226" spans="1:11" s="4" customFormat="1" ht="21" hidden="1">
      <c r="A226" s="8" t="s">
        <v>18</v>
      </c>
      <c r="B226" s="10"/>
      <c r="C226" s="8" t="s">
        <v>12</v>
      </c>
      <c r="D226" s="8" t="s">
        <v>49</v>
      </c>
      <c r="E226" s="8" t="s">
        <v>14</v>
      </c>
      <c r="F226" s="8" t="s">
        <v>166</v>
      </c>
      <c r="G226" s="8" t="s">
        <v>50</v>
      </c>
      <c r="H226" s="8" t="s">
        <v>15</v>
      </c>
      <c r="I226" s="8" t="s">
        <v>176</v>
      </c>
      <c r="J226" s="8"/>
      <c r="K226" s="9">
        <f>K227</f>
        <v>0</v>
      </c>
    </row>
    <row r="227" spans="1:11" s="4" customFormat="1" ht="42" hidden="1">
      <c r="A227" s="8" t="s">
        <v>217</v>
      </c>
      <c r="B227" s="8"/>
      <c r="C227" s="8" t="s">
        <v>12</v>
      </c>
      <c r="D227" s="8" t="s">
        <v>49</v>
      </c>
      <c r="E227" s="8" t="s">
        <v>14</v>
      </c>
      <c r="F227" s="8" t="s">
        <v>166</v>
      </c>
      <c r="G227" s="8" t="s">
        <v>50</v>
      </c>
      <c r="H227" s="8" t="s">
        <v>15</v>
      </c>
      <c r="I227" s="8" t="s">
        <v>215</v>
      </c>
      <c r="J227" s="8"/>
      <c r="K227" s="9">
        <f>K228</f>
        <v>0</v>
      </c>
    </row>
    <row r="228" spans="1:11" s="4" customFormat="1" ht="33.75" hidden="1">
      <c r="A228" s="10" t="s">
        <v>130</v>
      </c>
      <c r="B228" s="10"/>
      <c r="C228" s="8" t="s">
        <v>12</v>
      </c>
      <c r="D228" s="10" t="s">
        <v>49</v>
      </c>
      <c r="E228" s="10" t="s">
        <v>14</v>
      </c>
      <c r="F228" s="10" t="s">
        <v>166</v>
      </c>
      <c r="G228" s="10" t="s">
        <v>50</v>
      </c>
      <c r="H228" s="10" t="s">
        <v>15</v>
      </c>
      <c r="I228" s="10" t="s">
        <v>215</v>
      </c>
      <c r="J228" s="10" t="s">
        <v>125</v>
      </c>
      <c r="K228" s="9">
        <f>K229</f>
        <v>0</v>
      </c>
    </row>
    <row r="229" spans="1:11" s="4" customFormat="1" ht="22.5" hidden="1">
      <c r="A229" s="10" t="s">
        <v>126</v>
      </c>
      <c r="B229" s="10"/>
      <c r="C229" s="8" t="s">
        <v>12</v>
      </c>
      <c r="D229" s="10" t="s">
        <v>49</v>
      </c>
      <c r="E229" s="10" t="s">
        <v>14</v>
      </c>
      <c r="F229" s="10" t="s">
        <v>166</v>
      </c>
      <c r="G229" s="10" t="s">
        <v>50</v>
      </c>
      <c r="H229" s="10" t="s">
        <v>15</v>
      </c>
      <c r="I229" s="10" t="s">
        <v>215</v>
      </c>
      <c r="J229" s="10" t="s">
        <v>127</v>
      </c>
      <c r="K229" s="9">
        <v>0</v>
      </c>
    </row>
    <row r="230" spans="1:11" s="4" customFormat="1" ht="21">
      <c r="A230" s="8" t="s">
        <v>152</v>
      </c>
      <c r="B230" s="10" t="s">
        <v>12</v>
      </c>
      <c r="C230" s="8" t="s">
        <v>12</v>
      </c>
      <c r="D230" s="8" t="s">
        <v>49</v>
      </c>
      <c r="E230" s="8" t="s">
        <v>85</v>
      </c>
      <c r="F230" s="8"/>
      <c r="G230" s="8"/>
      <c r="H230" s="8"/>
      <c r="I230" s="8"/>
      <c r="J230" s="8"/>
      <c r="K230" s="9">
        <f>K231</f>
        <v>1</v>
      </c>
    </row>
    <row r="231" spans="1:11" s="4" customFormat="1" ht="21">
      <c r="A231" s="8" t="s">
        <v>18</v>
      </c>
      <c r="B231" s="8"/>
      <c r="C231" s="8" t="s">
        <v>12</v>
      </c>
      <c r="D231" s="8" t="s">
        <v>49</v>
      </c>
      <c r="E231" s="8" t="s">
        <v>85</v>
      </c>
      <c r="F231" s="8" t="s">
        <v>19</v>
      </c>
      <c r="G231" s="8" t="s">
        <v>20</v>
      </c>
      <c r="H231" s="8" t="s">
        <v>15</v>
      </c>
      <c r="I231" s="8" t="s">
        <v>176</v>
      </c>
      <c r="J231" s="8"/>
      <c r="K231" s="9">
        <f>K232</f>
        <v>1</v>
      </c>
    </row>
    <row r="232" spans="1:11" s="4" customFormat="1" ht="20.25" customHeight="1">
      <c r="A232" s="15" t="s">
        <v>153</v>
      </c>
      <c r="B232" s="8" t="s">
        <v>12</v>
      </c>
      <c r="C232" s="8" t="s">
        <v>12</v>
      </c>
      <c r="D232" s="8" t="s">
        <v>49</v>
      </c>
      <c r="E232" s="8" t="s">
        <v>85</v>
      </c>
      <c r="F232" s="8" t="s">
        <v>19</v>
      </c>
      <c r="G232" s="8" t="s">
        <v>20</v>
      </c>
      <c r="H232" s="8" t="s">
        <v>15</v>
      </c>
      <c r="I232" s="8" t="s">
        <v>213</v>
      </c>
      <c r="J232" s="8"/>
      <c r="K232" s="9">
        <f>K233</f>
        <v>1</v>
      </c>
    </row>
    <row r="233" spans="1:11" s="3" customFormat="1" ht="22.5">
      <c r="A233" s="10" t="s">
        <v>37</v>
      </c>
      <c r="B233" s="8" t="s">
        <v>12</v>
      </c>
      <c r="C233" s="8" t="s">
        <v>12</v>
      </c>
      <c r="D233" s="10" t="s">
        <v>49</v>
      </c>
      <c r="E233" s="10" t="s">
        <v>85</v>
      </c>
      <c r="F233" s="10" t="s">
        <v>19</v>
      </c>
      <c r="G233" s="10" t="s">
        <v>20</v>
      </c>
      <c r="H233" s="10" t="s">
        <v>15</v>
      </c>
      <c r="I233" s="10" t="s">
        <v>213</v>
      </c>
      <c r="J233" s="10" t="s">
        <v>38</v>
      </c>
      <c r="K233" s="11">
        <f>K234</f>
        <v>1</v>
      </c>
    </row>
    <row r="234" spans="1:11" s="4" customFormat="1" ht="22.5">
      <c r="A234" s="10" t="s">
        <v>39</v>
      </c>
      <c r="B234" s="8" t="s">
        <v>12</v>
      </c>
      <c r="C234" s="8" t="s">
        <v>12</v>
      </c>
      <c r="D234" s="10" t="s">
        <v>49</v>
      </c>
      <c r="E234" s="10" t="s">
        <v>85</v>
      </c>
      <c r="F234" s="10" t="s">
        <v>19</v>
      </c>
      <c r="G234" s="10" t="s">
        <v>20</v>
      </c>
      <c r="H234" s="10" t="s">
        <v>15</v>
      </c>
      <c r="I234" s="10" t="s">
        <v>213</v>
      </c>
      <c r="J234" s="10" t="s">
        <v>40</v>
      </c>
      <c r="K234" s="11">
        <v>1</v>
      </c>
    </row>
    <row r="235" spans="1:11" s="4" customFormat="1" ht="21" hidden="1">
      <c r="A235" s="14" t="s">
        <v>154</v>
      </c>
      <c r="B235" s="8"/>
      <c r="C235" s="8" t="s">
        <v>12</v>
      </c>
      <c r="D235" s="8" t="s">
        <v>52</v>
      </c>
      <c r="E235" s="8" t="s">
        <v>14</v>
      </c>
      <c r="F235" s="10"/>
      <c r="G235" s="10"/>
      <c r="H235" s="10"/>
      <c r="I235" s="10"/>
      <c r="J235" s="10"/>
      <c r="K235" s="9">
        <f>K236</f>
        <v>0</v>
      </c>
    </row>
    <row r="236" spans="1:11" s="3" customFormat="1" ht="21" hidden="1">
      <c r="A236" s="8" t="s">
        <v>18</v>
      </c>
      <c r="B236" s="8"/>
      <c r="C236" s="8" t="s">
        <v>12</v>
      </c>
      <c r="D236" s="8" t="s">
        <v>52</v>
      </c>
      <c r="E236" s="8" t="s">
        <v>14</v>
      </c>
      <c r="F236" s="8" t="s">
        <v>19</v>
      </c>
      <c r="G236" s="8" t="s">
        <v>20</v>
      </c>
      <c r="H236" s="8" t="s">
        <v>15</v>
      </c>
      <c r="I236" s="8" t="s">
        <v>176</v>
      </c>
      <c r="J236" s="8"/>
      <c r="K236" s="9">
        <f>K237</f>
        <v>0</v>
      </c>
    </row>
    <row r="237" spans="1:11" s="4" customFormat="1" ht="15.75" hidden="1" customHeight="1">
      <c r="A237" s="8" t="s">
        <v>155</v>
      </c>
      <c r="B237" s="8"/>
      <c r="C237" s="8" t="s">
        <v>12</v>
      </c>
      <c r="D237" s="8" t="s">
        <v>52</v>
      </c>
      <c r="E237" s="8" t="s">
        <v>14</v>
      </c>
      <c r="F237" s="8" t="s">
        <v>19</v>
      </c>
      <c r="G237" s="8" t="s">
        <v>20</v>
      </c>
      <c r="H237" s="8" t="s">
        <v>15</v>
      </c>
      <c r="I237" s="8" t="s">
        <v>214</v>
      </c>
      <c r="J237" s="8"/>
      <c r="K237" s="9">
        <f>K238</f>
        <v>0</v>
      </c>
    </row>
    <row r="238" spans="1:11" s="3" customFormat="1" ht="18.75" hidden="1" customHeight="1">
      <c r="A238" s="12" t="s">
        <v>156</v>
      </c>
      <c r="B238" s="10"/>
      <c r="C238" s="8" t="s">
        <v>12</v>
      </c>
      <c r="D238" s="10" t="s">
        <v>52</v>
      </c>
      <c r="E238" s="10" t="s">
        <v>14</v>
      </c>
      <c r="F238" s="10" t="s">
        <v>19</v>
      </c>
      <c r="G238" s="10" t="s">
        <v>20</v>
      </c>
      <c r="H238" s="10" t="s">
        <v>15</v>
      </c>
      <c r="I238" s="10" t="s">
        <v>214</v>
      </c>
      <c r="J238" s="10" t="s">
        <v>157</v>
      </c>
      <c r="K238" s="11">
        <f>K239</f>
        <v>0</v>
      </c>
    </row>
    <row r="239" spans="1:11" s="3" customFormat="1" ht="15.75" hidden="1" customHeight="1">
      <c r="A239" s="12" t="s">
        <v>155</v>
      </c>
      <c r="B239" s="10"/>
      <c r="C239" s="8" t="s">
        <v>12</v>
      </c>
      <c r="D239" s="10" t="s">
        <v>52</v>
      </c>
      <c r="E239" s="10" t="s">
        <v>14</v>
      </c>
      <c r="F239" s="10" t="s">
        <v>19</v>
      </c>
      <c r="G239" s="10" t="s">
        <v>20</v>
      </c>
      <c r="H239" s="10" t="s">
        <v>15</v>
      </c>
      <c r="I239" s="10" t="s">
        <v>214</v>
      </c>
      <c r="J239" s="10" t="s">
        <v>158</v>
      </c>
      <c r="K239" s="11">
        <v>0</v>
      </c>
    </row>
    <row r="240" spans="1:11" s="3" customFormat="1" ht="22.5" hidden="1">
      <c r="A240" s="18" t="s">
        <v>159</v>
      </c>
      <c r="B240" s="19"/>
      <c r="C240" s="19" t="s">
        <v>13</v>
      </c>
      <c r="D240" s="19" t="s">
        <v>160</v>
      </c>
      <c r="E240" s="19" t="s">
        <v>160</v>
      </c>
      <c r="F240" s="19" t="s">
        <v>19</v>
      </c>
      <c r="G240" s="19" t="s">
        <v>20</v>
      </c>
      <c r="H240" s="19" t="s">
        <v>161</v>
      </c>
      <c r="I240" s="19"/>
      <c r="J240" s="19" t="s">
        <v>162</v>
      </c>
      <c r="K240" s="20"/>
    </row>
    <row r="241" spans="1:29" s="3" customFormat="1" ht="22.5" hidden="1">
      <c r="A241" s="18" t="s">
        <v>163</v>
      </c>
      <c r="B241" s="19"/>
      <c r="C241" s="19" t="s">
        <v>13</v>
      </c>
      <c r="D241" s="19" t="s">
        <v>52</v>
      </c>
      <c r="E241" s="19"/>
      <c r="F241" s="19"/>
      <c r="G241" s="19"/>
      <c r="H241" s="19"/>
      <c r="I241" s="19"/>
      <c r="J241" s="19"/>
      <c r="K241" s="20">
        <v>4200</v>
      </c>
    </row>
    <row r="242" spans="1:29" s="3" customFormat="1" hidden="1">
      <c r="A242" s="18"/>
      <c r="B242" s="19"/>
      <c r="C242" s="19" t="s">
        <v>13</v>
      </c>
      <c r="D242" s="19" t="s">
        <v>52</v>
      </c>
      <c r="E242" s="19"/>
      <c r="F242" s="19"/>
      <c r="G242" s="19"/>
      <c r="H242" s="19"/>
      <c r="I242" s="19"/>
      <c r="J242" s="19"/>
      <c r="K242" s="20">
        <v>4200</v>
      </c>
    </row>
    <row r="243" spans="1:29" s="3" customFormat="1" hidden="1">
      <c r="A243" s="18"/>
      <c r="B243" s="19"/>
      <c r="C243" s="19" t="s">
        <v>13</v>
      </c>
      <c r="D243" s="19" t="s">
        <v>52</v>
      </c>
      <c r="E243" s="19"/>
      <c r="F243" s="19"/>
      <c r="G243" s="19"/>
      <c r="H243" s="19"/>
      <c r="I243" s="19"/>
      <c r="J243" s="19"/>
      <c r="K243" s="20">
        <v>4200</v>
      </c>
    </row>
    <row r="244" spans="1:29" s="3" customFormat="1">
      <c r="A244" s="21" t="s">
        <v>164</v>
      </c>
      <c r="B244" s="42"/>
      <c r="C244" s="42"/>
      <c r="D244" s="42"/>
      <c r="E244" s="42"/>
      <c r="F244" s="48"/>
      <c r="G244" s="48"/>
      <c r="H244" s="48"/>
      <c r="I244" s="48"/>
      <c r="J244" s="48"/>
      <c r="K244" s="43">
        <f>K13+K61+K69+K86+K107+K165+K171+K218+K224</f>
        <v>5094.3</v>
      </c>
      <c r="AC244" s="3" t="s">
        <v>165</v>
      </c>
    </row>
    <row r="245" spans="1:29" hidden="1">
      <c r="K245" s="5"/>
    </row>
    <row r="246" spans="1:29" ht="23.25" customHeight="1">
      <c r="K246" s="5"/>
    </row>
    <row r="247" spans="1:29" ht="18.75" customHeight="1">
      <c r="K247" s="5"/>
    </row>
    <row r="248" spans="1:29" ht="18" hidden="1" customHeight="1">
      <c r="K248" s="5"/>
    </row>
    <row r="249" spans="1:29" s="6" customFormat="1" ht="25.5" customHeight="1">
      <c r="A249"/>
      <c r="B249"/>
      <c r="C249"/>
      <c r="D249"/>
      <c r="E249"/>
      <c r="F249"/>
      <c r="G249"/>
      <c r="H249"/>
      <c r="I249"/>
      <c r="J249"/>
      <c r="K249" s="5"/>
    </row>
    <row r="250" spans="1:29" ht="15" customHeight="1">
      <c r="K250" s="5"/>
    </row>
    <row r="251" spans="1:29" ht="15" customHeight="1"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</sheetData>
  <sheetProtection selectLockedCells="1" selectUnlockedCells="1"/>
  <mergeCells count="7">
    <mergeCell ref="F244:J244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2017-12-25T05:42:48Z</cp:lastPrinted>
  <dcterms:created xsi:type="dcterms:W3CDTF">2015-01-29T05:04:33Z</dcterms:created>
  <dcterms:modified xsi:type="dcterms:W3CDTF">2018-01-25T11:24:52Z</dcterms:modified>
</cp:coreProperties>
</file>